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406F8AB-168E-46C7-9373-068FDF25F6A5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3'!$A$6:$J$132</definedName>
    <definedName name="_xlnm._FilterDatabase" localSheetId="3" hidden="1">'прил 4'!$A$6:$K$136</definedName>
    <definedName name="APPT" localSheetId="2">'прил 3'!$A$11</definedName>
    <definedName name="APPT" localSheetId="3">'прил 4'!$A$11</definedName>
    <definedName name="APPT" localSheetId="6">'прил 7'!#REF!</definedName>
    <definedName name="FIO" localSheetId="2">'прил 3'!$F$11</definedName>
    <definedName name="FIO" localSheetId="3">'прил 4'!$F$11</definedName>
    <definedName name="FIO" localSheetId="6">'прил 7'!#REF!</definedName>
    <definedName name="SIGN" localSheetId="2">'прил 3'!$A$11:$H$12</definedName>
    <definedName name="SIGN" localSheetId="3">'прил 4'!$A$11:$H$12</definedName>
    <definedName name="SIGN" localSheetId="6">'прил 7'!#REF!</definedName>
    <definedName name="_xlnm.Print_Area" localSheetId="0">'прил 1'!$A$1:$E$43</definedName>
    <definedName name="_xlnm.Print_Area" localSheetId="1">'прил 2'!$A$1:$E$40</definedName>
    <definedName name="_xlnm.Print_Area" localSheetId="3">'прил 4'!$A$1:$K$136</definedName>
    <definedName name="_xlnm.Print_Area" localSheetId="5">'прил 6'!$A$1:$E$22</definedName>
    <definedName name="_xlnm.Print_Area" localSheetId="6">'прил 7'!$A$1:$E$10</definedName>
  </definedNames>
  <calcPr calcId="191029"/>
</workbook>
</file>

<file path=xl/calcChain.xml><?xml version="1.0" encoding="utf-8"?>
<calcChain xmlns="http://schemas.openxmlformats.org/spreadsheetml/2006/main">
  <c r="E9" i="10" l="1"/>
  <c r="D9" i="10"/>
  <c r="D10" i="10" s="1"/>
  <c r="E22" i="9"/>
  <c r="D22" i="9"/>
  <c r="G21" i="9"/>
  <c r="F21" i="9"/>
  <c r="G20" i="9"/>
  <c r="F20" i="9"/>
  <c r="D18" i="9"/>
  <c r="D17" i="9"/>
  <c r="E16" i="9"/>
  <c r="E13" i="9"/>
  <c r="D13" i="9"/>
  <c r="E10" i="9"/>
  <c r="D10" i="9"/>
  <c r="E9" i="9"/>
  <c r="E8" i="8"/>
  <c r="D8" i="8"/>
  <c r="C8" i="8"/>
  <c r="B8" i="8"/>
  <c r="K135" i="7"/>
  <c r="K134" i="7"/>
  <c r="K133" i="7"/>
  <c r="K132" i="7"/>
  <c r="K131" i="7"/>
  <c r="K130" i="7"/>
  <c r="K129" i="7"/>
  <c r="K128" i="7"/>
  <c r="K127" i="7"/>
  <c r="K126" i="7"/>
  <c r="K125" i="7"/>
  <c r="K124" i="7"/>
  <c r="J123" i="7"/>
  <c r="I123" i="7"/>
  <c r="K123" i="7" s="1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J76" i="7"/>
  <c r="K76" i="7" s="1"/>
  <c r="J75" i="7"/>
  <c r="K75" i="7" s="1"/>
  <c r="I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M44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J8" i="7"/>
  <c r="I8" i="7"/>
  <c r="I7" i="7" s="1"/>
  <c r="I136" i="7" s="1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H85" i="6"/>
  <c r="G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H7" i="6"/>
  <c r="G7" i="6"/>
  <c r="G132" i="6" s="1"/>
  <c r="E39" i="5"/>
  <c r="D38" i="5"/>
  <c r="C38" i="5"/>
  <c r="E37" i="5"/>
  <c r="D36" i="5"/>
  <c r="C36" i="5"/>
  <c r="E35" i="5"/>
  <c r="E34" i="5"/>
  <c r="E33" i="5"/>
  <c r="D32" i="5"/>
  <c r="E32" i="5" s="1"/>
  <c r="C32" i="5"/>
  <c r="E31" i="5"/>
  <c r="E30" i="5"/>
  <c r="E29" i="5"/>
  <c r="E28" i="5"/>
  <c r="E27" i="5"/>
  <c r="C26" i="5"/>
  <c r="E26" i="5" s="1"/>
  <c r="E25" i="5"/>
  <c r="E24" i="5"/>
  <c r="E23" i="5"/>
  <c r="D22" i="5"/>
  <c r="E22" i="5" s="1"/>
  <c r="E21" i="5"/>
  <c r="E20" i="5"/>
  <c r="E19" i="5"/>
  <c r="D18" i="5"/>
  <c r="E18" i="5" s="1"/>
  <c r="E17" i="5"/>
  <c r="E16" i="5"/>
  <c r="D15" i="5"/>
  <c r="E15" i="5" s="1"/>
  <c r="E14" i="5"/>
  <c r="E13" i="5"/>
  <c r="E12" i="5"/>
  <c r="E11" i="5"/>
  <c r="E10" i="5"/>
  <c r="E9" i="5"/>
  <c r="E8" i="5"/>
  <c r="E7" i="5"/>
  <c r="D6" i="5"/>
  <c r="E6" i="5" s="1"/>
  <c r="C6" i="5"/>
  <c r="D40" i="5" l="1"/>
  <c r="E36" i="5"/>
  <c r="C40" i="5"/>
  <c r="H132" i="6"/>
  <c r="I132" i="6" s="1"/>
  <c r="I85" i="6"/>
  <c r="K8" i="7"/>
  <c r="D16" i="9"/>
  <c r="D9" i="9" s="1"/>
  <c r="J7" i="7"/>
  <c r="I7" i="6"/>
  <c r="E38" i="5"/>
  <c r="E40" i="5" l="1"/>
  <c r="J136" i="7"/>
  <c r="K136" i="7" s="1"/>
  <c r="K7" i="7"/>
</calcChain>
</file>

<file path=xl/sharedStrings.xml><?xml version="1.0" encoding="utf-8"?>
<sst xmlns="http://schemas.openxmlformats.org/spreadsheetml/2006/main" count="1717" uniqueCount="305">
  <si>
    <t>ОТЧЕТ ОБ ИСПОЛНЕНИИ 
БЮДЖЕТА ЯНГЕЛЕВСКОГО МУНИЦИПАЛЬНОГО ОБРАЗОВАНИЯ 
ПО КОДАМ КЛАССИФИКАЦИИ ДОХОДОВ БЮДЖЕТОВ 
 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</si>
  <si>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</si>
  <si>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</si>
  <si>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</si>
  <si>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</si>
  <si>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
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</si>
  <si>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</si>
  <si>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</si>
  <si>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</si>
  <si>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</si>
  <si>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</si>
  <si>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</si>
  <si>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</si>
  <si>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</si>
  <si>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</si>
  <si>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</si>
  <si>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</si>
  <si>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</si>
  <si>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</si>
  <si>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</si>
  <si>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</si>
  <si>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</si>
  <si>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</si>
  <si>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</si>
  <si>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</si>
  <si>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</si>
  <si>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</si>
  <si>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</si>
  <si>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</si>
  <si>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</si>
  <si>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</si>
  <si>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</si>
  <si>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</si>
  <si>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</si>
  <si>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903 1 11 09000 00 0000 120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</si>
  <si>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</si>
  <si>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</si>
  <si>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</si>
  <si>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903 1 13 01000 00 0000 130</t>
  </si>
  <si>
    <t>Доходы от компенсации затрат государства</t>
  </si>
  <si>
    <t>903 1 13 02000 00 0000 130</t>
  </si>
  <si>
    <t>-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</si>
  <si>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</si>
  <si>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</si>
  <si>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</si>
  <si>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903 1 14 06000 00 0000 430</t>
  </si>
  <si>
    <t>ШТРАФЫ, САНКЦИИ, ВОЗМЕЩЕНИЕ УЩЕРБА</t>
  </si>
  <si>
    <t>000 1 16 00000 00 0000 000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</si>
  <si>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</si>
  <si>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</si>
  <si>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</si>
  <si>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</si>
  <si>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</si>
  <si>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</si>
  <si>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</si>
  <si>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</si>
  <si>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</si>
  <si>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</si>
  <si>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</si>
  <si>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903 2 02 16001 13 0000 150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</si>
  <si>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</si>
  <si>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</si>
  <si>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</si>
  <si>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</si>
  <si>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городских поселений</t>
  </si>
  <si>
    <t>903 2 02 29999 13 0000 150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</si>
  <si>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</si>
  <si>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</si>
  <si>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</si>
  <si>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</si>
  <si>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</si>
  <si>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903 2 02 30024 13 0000 150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</si>
  <si>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</si>
  <si>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</si>
  <si>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</si>
  <si>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903 2 02 35118 13 0000 150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</si>
  <si>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</si>
  <si>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</si>
  <si>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</si>
  <si>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</si>
  <si>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поселений</t>
  </si>
  <si>
    <t>903 2 02 49999 13 0000 150</t>
  </si>
  <si>
    <t>ИТОГО:</t>
  </si>
  <si>
    <t>ОТЧЕТ ОБ ИСПОЛНЕНИИ 
БЮДЖЕТА ЯНГЕЛЕВСКОГО МУНИЦИПАЛЬНОГО ОБРАЗОВАНИЯ 
ПО РАЗДЕЛАМ И ПОДРАЗДЕЛАМ КЛАССИФИКАЦИИ РАСХОДОВ БЮДЖЕТОВ 
ЗА 2025 ГОД</t>
  </si>
  <si>
    <t>РзПР</t>
  </si>
  <si>
    <t>План 
 2025 год</t>
  </si>
  <si>
    <t>Исполнение
2025 год</t>
  </si>
  <si>
    <t>%
исполнения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</si>
  <si>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</si>
  <si>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</si>
  <si>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</si>
  <si>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</si>
  <si>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</si>
  <si>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</si>
  <si>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</si>
  <si>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Обслуживание государственного и муниципального долга</t>
  </si>
  <si>
    <t>01.11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</si>
  <si>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</si>
  <si>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</si>
  <si>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</si>
  <si>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</si>
  <si>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</si>
  <si>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</si>
  <si>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</si>
  <si>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</si>
  <si>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</si>
  <si>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</si>
  <si>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</si>
  <si>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</si>
  <si>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</si>
  <si>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</si>
  <si>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</si>
  <si>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</si>
  <si>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Дорожное хозяйство (дорожные фонды)</t>
  </si>
  <si>
    <t>04.09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</si>
  <si>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</si>
  <si>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</si>
  <si>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</si>
  <si>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</si>
  <si>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</si>
  <si>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</si>
  <si>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</si>
  <si>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</si>
  <si>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</si>
  <si>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</si>
  <si>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</si>
  <si>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ЗДРАВООХРАНЕНИЕ, ФИЗИЧЕСКАЯ КУЛЬТУРА И СПОРТ</t>
  </si>
  <si>
    <t>09.00</t>
  </si>
  <si>
    <t>Физическая культура и спорт</t>
  </si>
  <si>
    <t>09.08</t>
  </si>
  <si>
    <t>КУЛЬТУРА, КИНЕМАТОГРАФИЯ</t>
  </si>
  <si>
    <t>0800</t>
  </si>
  <si>
    <t>Культура</t>
  </si>
  <si>
    <t>0801</t>
  </si>
  <si>
    <t>СОЦИАЛЬНАЯ ПОЛИТИКА</t>
  </si>
  <si>
    <t>10.00</t>
  </si>
  <si>
    <t>Пенсионное обеспечение</t>
  </si>
  <si>
    <t>10.01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</si>
  <si>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</si>
  <si>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</si>
  <si>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</si>
  <si>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</si>
  <si>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</si>
  <si>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1100</t>
  </si>
  <si>
    <t>Физическая культура</t>
  </si>
  <si>
    <t>1101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</si>
  <si>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</si>
  <si>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</si>
  <si>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</si>
  <si>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</si>
  <si>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</si>
  <si>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ЯНГЕЛЕВСКОГО МУНИЦИПАЛЬНОГО ОБРАЗОВАНИЯ 
ПО РАЗДЕЛАМ, ПОДРАЗДЕЛАМ, ЦЕЛЕВЫМ СТАТЬЯМ И ГРУППАМ ВИДОВ РАСХОДОВ 
КЛАССИФИКАЦИИ РАСХОДОВ БЮДЖЕТА 
ЗА 2025 ГОД</t>
  </si>
  <si>
    <t>(тыс.рублей)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</si>
  <si>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</si>
  <si>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</si>
  <si>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</si>
  <si>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</si>
  <si>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</si>
  <si>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</si>
  <si>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План
 2025 год</t>
  </si>
  <si>
    <t>Исполнение
 2025 год</t>
  </si>
  <si>
    <t>0100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</si>
  <si>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</si>
  <si>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</si>
  <si>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</si>
  <si>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</si>
  <si>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</si>
  <si>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</si>
  <si>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</si>
  <si>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</si>
  <si>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</si>
  <si>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</si>
  <si>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2120000000</t>
  </si>
  <si>
    <t>Обеспечение деятельности Думы</t>
  </si>
  <si>
    <t>2128600000</t>
  </si>
  <si>
    <t>Обеспечение деятельности председателя Думы</t>
  </si>
  <si>
    <t>2128601000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</si>
  <si>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</si>
  <si>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</si>
  <si>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</si>
  <si>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</si>
  <si>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</si>
  <si>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</si>
  <si>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</si>
  <si>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</si>
  <si>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</si>
  <si>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</si>
  <si>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</si>
  <si>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</si>
  <si>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</si>
  <si>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</si>
  <si>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2138221000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</si>
  <si>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</si>
  <si>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</si>
  <si>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</si>
  <si>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2128200000</t>
  </si>
  <si>
    <t>2128221000</t>
  </si>
  <si>
    <t>2200000000</t>
  </si>
  <si>
    <t>Другие расходы в целях решения вопросов местного значения</t>
  </si>
  <si>
    <t>2220000000</t>
  </si>
  <si>
    <t>Резервный фонд</t>
  </si>
  <si>
    <t>2228400000</t>
  </si>
  <si>
    <t>Выполнение функций органами местного самоуправления в целях решения вопросов местного значения</t>
  </si>
  <si>
    <t>2228407000</t>
  </si>
  <si>
    <t>2230000000</t>
  </si>
  <si>
    <t>Выполнение других обязательств государства</t>
  </si>
  <si>
    <t>2238400000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</si>
  <si>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</si>
  <si>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</si>
  <si>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</si>
  <si>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</si>
  <si>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</si>
  <si>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</si>
  <si>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</si>
  <si>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</si>
  <si>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</si>
  <si>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</si>
  <si>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</si>
  <si>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</si>
  <si>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</si>
  <si>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</si>
  <si>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</si>
  <si>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242849Д002</t>
  </si>
  <si>
    <t>242849Д003</t>
  </si>
  <si>
    <t>2500000000</t>
  </si>
  <si>
    <t>Жилищно-коммунальное хозяйство</t>
  </si>
  <si>
    <t>2510000000</t>
  </si>
  <si>
    <t>2518400000</t>
  </si>
  <si>
    <t>2518402000</t>
  </si>
  <si>
    <t>2518404000</t>
  </si>
  <si>
    <t>Развитие и укрепление материально-технической базы</t>
  </si>
  <si>
    <t>2518406000</t>
  </si>
  <si>
    <t>Исполнение судебных актов по обращению взыскания на средства местного бюджета</t>
  </si>
  <si>
    <t>2520000000</t>
  </si>
  <si>
    <t>2528400000</t>
  </si>
  <si>
    <t>2528404000</t>
  </si>
  <si>
    <t>2528406000</t>
  </si>
  <si>
    <t>2528408000</t>
  </si>
  <si>
    <t>Безвозмездные перечисления организациям</t>
  </si>
  <si>
    <t>2530000000</t>
  </si>
  <si>
    <t>2538400000</t>
  </si>
  <si>
    <t>25384S0000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</si>
  <si>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</si>
  <si>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25384S2370</t>
  </si>
  <si>
    <t>Софинансирование расходов на реализацию мероприятий перечня проектов народных инициатив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</si>
  <si>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</si>
  <si>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</si>
  <si>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</si>
  <si>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</si>
  <si>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</si>
  <si>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</si>
  <si>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</si>
  <si>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</si>
  <si>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ВСЕГО:</t>
  </si>
  <si>
    <t>ОТЧЕТ ОБ ИСПОЛНЕНИИ 
ПО ВЕДОМСТВЕННОЙ СТРУКТУРЕ РАСХОДОВ БЮДЖЕТА ЯНГЕЛЕВСКОГО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</si>
  <si>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</si>
  <si>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</si>
  <si>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</si>
  <si>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Янгелевского городского поселения Нижнеилимского района</t>
  </si>
  <si>
    <t>930</t>
  </si>
  <si>
    <t>Дума Янгелевского городского поселения Нижнеилимского района</t>
  </si>
  <si>
    <t>ОТЧЕТ ОБ ИСПОЛНЕНИИ 
ПРОГРАММЫ МУНИЦИПАЛЬНЫХ ВНУТРЕННИХ ЗАИМСТВОВАНИЙ 
ЯНГЕЛЕВСКОГО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</si>
  <si>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</si>
  <si>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</si>
  <si>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</si>
  <si>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Исполнение 
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</si>
  <si>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</si>
  <si>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</si>
  <si>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</si>
  <si>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</si>
  <si>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 
ПО ИСТОЧНИКАМ ВНУТРЕННЕГО ФИНАНСИРОВАНИЯ ДЕФИЦИТА БЮДЖЕТА ЯНГЕЛЕВСКОГО МУНИЦИПАЛЬНОГО ОБРАЗОВАНИЯ ПО КОДАМ КЛАССИФИКАЦИИ ИСТОЧНИКОВ ФИНАНСИРОВАНИЯ ДЕФИЦИТОВ БЮДЖЕТОВ 
ЗА 2025 ГОД</t>
  </si>
  <si>
    <t>наименование</t>
  </si>
  <si>
    <t>адми
нистратор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</si>
  <si>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</si>
  <si>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</si>
  <si>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</si>
  <si>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</si>
  <si>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</si>
  <si>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</si>
  <si>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городскими поселениями кредитов от кредитных организаций в валюте Российской Федерации</t>
  </si>
  <si>
    <t>01 02 00 00 13 0000 710</t>
  </si>
  <si>
    <t>Погашение городскими поселениями кредитов от кредитных организаций в валюте Российской Федерации</t>
  </si>
  <si>
    <t>01 02 00 00 13 0000 810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</si>
  <si>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</si>
  <si>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</si>
  <si>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</si>
  <si>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01 03 00 00 13 0000 710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</si>
  <si>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</si>
  <si>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01 03 00 00 13 0000 810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</si>
  <si>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</si>
  <si>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</si>
  <si>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городских поселений</t>
  </si>
  <si>
    <t>01 05 02 01 13 0000 510</t>
  </si>
  <si>
    <t>Уменьшение прочих остатков денежных средств бюджетов городских поселений</t>
  </si>
  <si>
    <t>01 05 02 01 13 0000 610</t>
  </si>
  <si>
    <t>доходы</t>
  </si>
  <si>
    <t>расходы</t>
  </si>
  <si>
    <t>дефицит</t>
  </si>
  <si>
    <t>ОТЧЕТ ОБ ИСПОЛНЕНИИ 
РЕЗЕРВНОГО ФОНДА АДМИНИСТРАЦИИ
ЯНГЕЛЕВСКОГО ГОРОДСКОГО ПОСЕЛЕНИЯ НИЖНЕИЛИМСКОГО РАЙОНА
ЗА 2025 ГОД</t>
  </si>
  <si>
    <t>Реквизиты постановлений администрации Янгелевского городского поселения Нижнеилимского района</t>
  </si>
  <si>
    <t>Направление средств</t>
  </si>
  <si>
    <t>Получатель</t>
  </si>
  <si>
    <t>Бюджетные ассигнования  2025 год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</si>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</sst>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&quot;р.&quot;"/>
    <numFmt numFmtId="166" formatCode="_-* #,##0.00_р_._-;\-* #,##0.00_р_._-;_-* &quot;-&quot;??_р_._-;_-@_-"/>
    <numFmt numFmtId="167" formatCode="#,##0.0_р_.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20" fillId="0" borderId="0"/>
  </cellStyleXfs>
  <cellXfs count="210">
    <xf numFmtId="0" fontId="0" fillId="0" borderId="0" xfId="0"/>
    <xf numFmtId="0" fontId="2" fillId="2" borderId="0" xfId="1" applyFont="1" applyFill="1" applyAlignment="1">
      <alignment vertical="center"/>
    </xf>
    <xf numFmtId="0" fontId="4" fillId="2" borderId="0" xfId="1" applyFont="1" applyFill="1" applyAlignment="1" applyProtection="1">
      <alignment vertical="center"/>
      <protection hidden="1"/>
    </xf>
    <xf numFmtId="0" fontId="4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3" applyNumberFormat="1" applyFont="1" applyFill="1" applyBorder="1" applyAlignment="1" applyProtection="1">
      <alignment horizontal="left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5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" xfId="4" applyNumberFormat="1" applyFont="1" applyFill="1" applyBorder="1" applyAlignment="1" applyProtection="1">
      <alignment horizontal="left" vertical="center" wrapText="1" indent="1"/>
      <protection hidden="1"/>
    </xf>
    <xf numFmtId="49" fontId="2" fillId="2" borderId="1" xfId="5" applyNumberFormat="1" applyFont="1" applyFill="1" applyBorder="1" applyAlignment="1">
      <alignment horizontal="center" vertical="center"/>
    </xf>
    <xf numFmtId="164" fontId="2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4" applyNumberFormat="1" applyFont="1" applyFill="1" applyBorder="1" applyAlignment="1" applyProtection="1">
      <alignment horizontal="right" vertical="center" wrapText="1"/>
      <protection hidden="1"/>
    </xf>
    <xf numFmtId="49" fontId="5" fillId="2" borderId="1" xfId="6" applyNumberFormat="1" applyFont="1" applyFill="1" applyBorder="1" applyAlignment="1">
      <alignment horizontal="left" vertical="center" wrapText="1"/>
    </xf>
    <xf numFmtId="49" fontId="5" fillId="2" borderId="1" xfId="6" applyNumberFormat="1" applyFont="1" applyFill="1" applyBorder="1" applyAlignment="1">
      <alignment horizontal="center" vertical="center" wrapText="1"/>
    </xf>
    <xf numFmtId="164" fontId="5" fillId="2" borderId="1" xfId="6" applyNumberFormat="1" applyFont="1" applyFill="1" applyBorder="1" applyAlignment="1">
      <alignment horizontal="right" vertical="center" wrapText="1"/>
    </xf>
    <xf numFmtId="9" fontId="5" fillId="2" borderId="1" xfId="6" applyNumberFormat="1" applyFont="1" applyFill="1" applyBorder="1" applyAlignment="1">
      <alignment horizontal="right" vertical="center" wrapText="1"/>
    </xf>
    <xf numFmtId="165" fontId="2" fillId="2" borderId="1" xfId="5" applyNumberFormat="1" applyFont="1" applyFill="1" applyBorder="1" applyAlignment="1">
      <alignment horizontal="left" vertical="center" wrapText="1" indent="1"/>
    </xf>
    <xf numFmtId="164" fontId="2" fillId="2" borderId="1" xfId="6" applyNumberFormat="1" applyFont="1" applyFill="1" applyBorder="1" applyAlignment="1">
      <alignment horizontal="right" vertical="center" wrapText="1"/>
    </xf>
    <xf numFmtId="9" fontId="2" fillId="2" borderId="1" xfId="6" applyNumberFormat="1" applyFont="1" applyFill="1" applyBorder="1" applyAlignment="1">
      <alignment horizontal="right" vertical="center" wrapText="1"/>
    </xf>
    <xf numFmtId="0" fontId="2" fillId="2" borderId="1" xfId="1" applyNumberFormat="1" applyFont="1" applyFill="1" applyBorder="1" applyAlignment="1" applyProtection="1">
      <alignment horizontal="left" vertical="center" wrapText="1" indent="1"/>
      <protection hidden="1"/>
    </xf>
    <xf numFmtId="164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7" applyFont="1" applyFill="1" applyBorder="1" applyAlignment="1">
      <alignment horizontal="left" vertical="center"/>
    </xf>
    <xf numFmtId="49" fontId="5" fillId="2" borderId="1" xfId="7" applyNumberFormat="1" applyFont="1" applyFill="1" applyBorder="1" applyAlignment="1">
      <alignment horizontal="center" vertical="center"/>
    </xf>
    <xf numFmtId="164" fontId="5" fillId="2" borderId="1" xfId="7" applyNumberFormat="1" applyFont="1" applyFill="1" applyBorder="1" applyAlignment="1">
      <alignment horizontal="right" vertical="center"/>
    </xf>
    <xf numFmtId="9" fontId="5" fillId="2" borderId="1" xfId="7" applyNumberFormat="1" applyFont="1" applyFill="1" applyBorder="1" applyAlignment="1">
      <alignment horizontal="right" vertical="center"/>
    </xf>
    <xf numFmtId="0" fontId="2" fillId="2" borderId="1" xfId="7" applyFont="1" applyFill="1" applyBorder="1" applyAlignment="1">
      <alignment horizontal="left" vertical="center" wrapText="1" indent="1"/>
    </xf>
    <xf numFmtId="164" fontId="2" fillId="2" borderId="1" xfId="7" applyNumberFormat="1" applyFont="1" applyFill="1" applyBorder="1" applyAlignment="1">
      <alignment horizontal="right" vertical="center"/>
    </xf>
    <xf numFmtId="9" fontId="2" fillId="2" borderId="1" xfId="7" applyNumberFormat="1" applyFont="1" applyFill="1" applyBorder="1" applyAlignment="1">
      <alignment horizontal="right" vertical="center"/>
    </xf>
    <xf numFmtId="0" fontId="5" fillId="2" borderId="1" xfId="8" applyNumberFormat="1" applyFont="1" applyFill="1" applyBorder="1" applyAlignment="1" applyProtection="1">
      <alignment horizontal="left" vertical="center" wrapText="1"/>
      <protection hidden="1"/>
    </xf>
    <xf numFmtId="0" fontId="5" fillId="2" borderId="1" xfId="8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8" applyNumberFormat="1" applyFont="1" applyFill="1" applyBorder="1" applyAlignment="1" applyProtection="1">
      <alignment horizontal="right" vertical="center" wrapText="1"/>
      <protection hidden="1"/>
    </xf>
    <xf numFmtId="9" fontId="5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9" applyNumberFormat="1" applyFont="1" applyFill="1" applyBorder="1" applyAlignment="1" applyProtection="1">
      <alignment horizontal="left" vertical="center" wrapText="1" indent="1"/>
      <protection hidden="1"/>
    </xf>
    <xf numFmtId="164" fontId="2" fillId="2" borderId="1" xfId="8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1" applyFont="1" applyFill="1" applyBorder="1" applyAlignment="1">
      <alignment horizontal="left" vertical="center" wrapText="1" indent="1"/>
    </xf>
    <xf numFmtId="164" fontId="2" fillId="2" borderId="1" xfId="5" applyNumberFormat="1" applyFont="1" applyFill="1" applyBorder="1" applyAlignment="1">
      <alignment horizontal="right" vertical="center"/>
    </xf>
    <xf numFmtId="9" fontId="2" fillId="2" borderId="1" xfId="5" applyNumberFormat="1" applyFont="1" applyFill="1" applyBorder="1" applyAlignment="1">
      <alignment horizontal="right" vertical="center"/>
    </xf>
    <xf numFmtId="0" fontId="5" fillId="2" borderId="1" xfId="5" applyFont="1" applyFill="1" applyBorder="1" applyAlignment="1">
      <alignment horizontal="left" vertical="center" wrapText="1"/>
    </xf>
    <xf numFmtId="49" fontId="5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10" applyNumberFormat="1" applyFont="1" applyFill="1" applyBorder="1" applyAlignment="1" applyProtection="1">
      <alignment horizontal="right" vertical="center" wrapText="1"/>
      <protection hidden="1"/>
    </xf>
    <xf numFmtId="9" fontId="5" fillId="2" borderId="1" xfId="10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5" applyFont="1" applyFill="1" applyBorder="1" applyAlignment="1">
      <alignment horizontal="left" vertical="center" wrapText="1" indent="1"/>
    </xf>
    <xf numFmtId="0" fontId="5" fillId="2" borderId="1" xfId="7" applyFont="1" applyFill="1" applyBorder="1" applyAlignment="1">
      <alignment horizontal="left" vertical="center" wrapText="1"/>
    </xf>
    <xf numFmtId="0" fontId="5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3" applyNumberFormat="1" applyFont="1" applyFill="1" applyBorder="1" applyAlignment="1" applyProtection="1">
      <alignment horizontal="right" vertical="center" wrapText="1"/>
      <protection hidden="1"/>
    </xf>
    <xf numFmtId="9" fontId="5" fillId="2" borderId="1" xfId="3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0" applyFont="1" applyFill="1" applyBorder="1" applyAlignment="1">
      <alignment horizontal="left" vertical="center" wrapText="1" indent="1"/>
    </xf>
    <xf numFmtId="1" fontId="5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5" applyFont="1" applyFill="1" applyBorder="1" applyAlignment="1">
      <alignment horizontal="left" vertical="center" wrapText="1" indent="2"/>
    </xf>
    <xf numFmtId="49" fontId="5" fillId="2" borderId="1" xfId="5" applyNumberFormat="1" applyFont="1" applyFill="1" applyBorder="1" applyAlignment="1">
      <alignment horizontal="center" vertical="center"/>
    </xf>
    <xf numFmtId="164" fontId="5" fillId="2" borderId="1" xfId="5" applyNumberFormat="1" applyFont="1" applyFill="1" applyBorder="1" applyAlignment="1">
      <alignment horizontal="right" vertical="center"/>
    </xf>
    <xf numFmtId="9" fontId="5" fillId="2" borderId="1" xfId="5" applyNumberFormat="1" applyFont="1" applyFill="1" applyBorder="1" applyAlignment="1">
      <alignment horizontal="right" vertical="center"/>
    </xf>
    <xf numFmtId="0" fontId="5" fillId="2" borderId="1" xfId="5" applyFont="1" applyFill="1" applyBorder="1" applyAlignment="1">
      <alignment horizontal="left" vertical="center" wrapText="1" indent="1"/>
    </xf>
    <xf numFmtId="0" fontId="7" fillId="2" borderId="1" xfId="5" applyFont="1" applyFill="1" applyBorder="1" applyAlignment="1">
      <alignment horizontal="left" vertical="center" wrapText="1" indent="2"/>
    </xf>
    <xf numFmtId="0" fontId="8" fillId="2" borderId="1" xfId="5" applyFont="1" applyFill="1" applyBorder="1" applyAlignment="1">
      <alignment horizontal="left" vertical="center" wrapText="1"/>
    </xf>
    <xf numFmtId="49" fontId="5" fillId="2" borderId="1" xfId="5" applyNumberFormat="1" applyFont="1" applyFill="1" applyBorder="1" applyAlignment="1">
      <alignment horizontal="left" vertical="center" wrapText="1" indent="1"/>
    </xf>
    <xf numFmtId="49" fontId="5" fillId="2" borderId="1" xfId="5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 indent="1"/>
    </xf>
    <xf numFmtId="49" fontId="2" fillId="2" borderId="1" xfId="5" applyNumberFormat="1" applyFont="1" applyFill="1" applyBorder="1" applyAlignment="1">
      <alignment horizontal="left" vertical="center" wrapText="1" indent="2"/>
    </xf>
    <xf numFmtId="0" fontId="9" fillId="2" borderId="1" xfId="1" applyNumberFormat="1" applyFont="1" applyFill="1" applyBorder="1" applyAlignment="1" applyProtection="1">
      <alignment horizontal="left" vertical="center"/>
      <protection hidden="1"/>
    </xf>
    <xf numFmtId="0" fontId="5" fillId="2" borderId="1" xfId="1" applyNumberFormat="1" applyFont="1" applyFill="1" applyBorder="1" applyAlignment="1" applyProtection="1">
      <alignment horizontal="right" vertical="center"/>
      <protection hidden="1"/>
    </xf>
    <xf numFmtId="164" fontId="5" fillId="2" borderId="1" xfId="1" applyNumberFormat="1" applyFont="1" applyFill="1" applyBorder="1" applyAlignment="1" applyProtection="1">
      <alignment horizontal="right" vertical="center"/>
      <protection hidden="1"/>
    </xf>
    <xf numFmtId="9" fontId="5" fillId="2" borderId="1" xfId="1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/>
    <xf numFmtId="0" fontId="11" fillId="0" borderId="0" xfId="12" applyFont="1" applyAlignment="1">
      <alignment horizontal="right" vertical="center" wrapText="1"/>
    </xf>
    <xf numFmtId="0" fontId="2" fillId="0" borderId="0" xfId="12" applyFont="1" applyAlignment="1">
      <alignment vertical="center"/>
    </xf>
    <xf numFmtId="0" fontId="12" fillId="0" borderId="0" xfId="12" applyNumberFormat="1" applyFont="1" applyFill="1" applyAlignment="1" applyProtection="1">
      <alignment vertical="center" wrapText="1"/>
      <protection hidden="1"/>
    </xf>
    <xf numFmtId="0" fontId="2" fillId="0" borderId="0" xfId="12" applyFont="1" applyAlignment="1">
      <alignment horizontal="right" vertical="center"/>
    </xf>
    <xf numFmtId="0" fontId="5" fillId="0" borderId="0" xfId="12" applyFont="1" applyAlignment="1">
      <alignment vertical="center"/>
    </xf>
    <xf numFmtId="0" fontId="5" fillId="0" borderId="1" xfId="12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Fill="1" applyBorder="1" applyAlignment="1">
      <alignment vertical="center"/>
    </xf>
    <xf numFmtId="0" fontId="5" fillId="0" borderId="1" xfId="12" applyFont="1" applyFill="1" applyBorder="1" applyAlignment="1">
      <alignment horizontal="center" vertical="center"/>
    </xf>
    <xf numFmtId="164" fontId="5" fillId="0" borderId="1" xfId="12" applyNumberFormat="1" applyFont="1" applyFill="1" applyBorder="1" applyAlignment="1">
      <alignment vertical="center"/>
    </xf>
    <xf numFmtId="3" fontId="5" fillId="0" borderId="1" xfId="12" applyNumberFormat="1" applyFont="1" applyFill="1" applyBorder="1" applyAlignment="1">
      <alignment vertical="center"/>
    </xf>
    <xf numFmtId="0" fontId="5" fillId="0" borderId="0" xfId="12" applyFont="1" applyFill="1" applyAlignment="1">
      <alignment vertical="center"/>
    </xf>
    <xf numFmtId="0" fontId="2" fillId="0" borderId="1" xfId="12" applyFont="1" applyFill="1" applyBorder="1" applyAlignment="1">
      <alignment vertical="center" wrapText="1"/>
    </xf>
    <xf numFmtId="49" fontId="2" fillId="0" borderId="1" xfId="12" applyNumberFormat="1" applyFont="1" applyFill="1" applyBorder="1" applyAlignment="1">
      <alignment horizontal="center" vertical="center"/>
    </xf>
    <xf numFmtId="164" fontId="2" fillId="0" borderId="1" xfId="12" applyNumberFormat="1" applyFont="1" applyFill="1" applyBorder="1" applyAlignment="1">
      <alignment vertical="center"/>
    </xf>
    <xf numFmtId="3" fontId="2" fillId="0" borderId="1" xfId="12" applyNumberFormat="1" applyFont="1" applyFill="1" applyBorder="1" applyAlignment="1">
      <alignment vertical="center"/>
    </xf>
    <xf numFmtId="0" fontId="2" fillId="0" borderId="0" xfId="12" applyFont="1" applyFill="1" applyAlignment="1">
      <alignment vertical="center"/>
    </xf>
    <xf numFmtId="0" fontId="5" fillId="0" borderId="1" xfId="12" applyFont="1" applyFill="1" applyBorder="1" applyAlignment="1">
      <alignment vertical="center" wrapText="1"/>
    </xf>
    <xf numFmtId="49" fontId="5" fillId="0" borderId="1" xfId="12" applyNumberFormat="1" applyFont="1" applyFill="1" applyBorder="1" applyAlignment="1">
      <alignment horizontal="center" vertical="center"/>
    </xf>
    <xf numFmtId="49" fontId="5" fillId="0" borderId="1" xfId="12" applyNumberFormat="1" applyFont="1" applyFill="1" applyBorder="1" applyAlignment="1">
      <alignment horizontal="left" vertical="center" wrapText="1"/>
    </xf>
    <xf numFmtId="49" fontId="5" fillId="0" borderId="1" xfId="12" applyNumberFormat="1" applyFont="1" applyFill="1" applyBorder="1" applyAlignment="1">
      <alignment horizontal="center" vertical="center" wrapText="1"/>
    </xf>
    <xf numFmtId="49" fontId="2" fillId="0" borderId="1" xfId="12" applyNumberFormat="1" applyFont="1" applyFill="1" applyBorder="1" applyAlignment="1">
      <alignment horizontal="left" vertical="center" wrapText="1"/>
    </xf>
    <xf numFmtId="0" fontId="2" fillId="0" borderId="1" xfId="12" applyFont="1" applyFill="1" applyBorder="1" applyAlignment="1">
      <alignment vertical="center"/>
    </xf>
    <xf numFmtId="166" fontId="2" fillId="0" borderId="1" xfId="13" applyNumberFormat="1" applyFont="1" applyFill="1" applyBorder="1" applyAlignment="1">
      <alignment vertical="center" wrapText="1"/>
    </xf>
    <xf numFmtId="166" fontId="2" fillId="0" borderId="1" xfId="13" applyNumberFormat="1" applyFont="1" applyFill="1" applyBorder="1" applyAlignment="1">
      <alignment horizontal="center" vertical="center"/>
    </xf>
    <xf numFmtId="166" fontId="2" fillId="0" borderId="1" xfId="13" applyNumberFormat="1" applyFont="1" applyFill="1" applyBorder="1" applyAlignment="1">
      <alignment vertical="center"/>
    </xf>
    <xf numFmtId="166" fontId="2" fillId="0" borderId="0" xfId="13" applyNumberFormat="1" applyFont="1" applyFill="1" applyAlignment="1">
      <alignment vertical="center"/>
    </xf>
    <xf numFmtId="0" fontId="9" fillId="0" borderId="1" xfId="12" applyFont="1" applyFill="1" applyBorder="1" applyAlignment="1">
      <alignment vertical="center" wrapText="1"/>
    </xf>
    <xf numFmtId="0" fontId="9" fillId="0" borderId="1" xfId="12" applyFont="1" applyFill="1" applyBorder="1" applyAlignment="1">
      <alignment vertical="center"/>
    </xf>
    <xf numFmtId="164" fontId="9" fillId="0" borderId="1" xfId="12" applyNumberFormat="1" applyFont="1" applyFill="1" applyBorder="1" applyAlignment="1">
      <alignment vertical="center"/>
    </xf>
    <xf numFmtId="3" fontId="9" fillId="0" borderId="1" xfId="12" applyNumberFormat="1" applyFont="1" applyFill="1" applyBorder="1" applyAlignment="1">
      <alignment vertical="center"/>
    </xf>
    <xf numFmtId="0" fontId="2" fillId="0" borderId="0" xfId="14" applyFont="1"/>
    <xf numFmtId="0" fontId="14" fillId="0" borderId="0" xfId="14" applyFont="1" applyBorder="1" applyAlignment="1">
      <alignment horizontal="right" vertical="center" wrapText="1"/>
    </xf>
    <xf numFmtId="0" fontId="5" fillId="0" borderId="0" xfId="14" applyFont="1" applyAlignment="1">
      <alignment horizontal="left"/>
    </xf>
    <xf numFmtId="0" fontId="5" fillId="0" borderId="0" xfId="14" applyFont="1" applyAlignment="1">
      <alignment horizontal="center"/>
    </xf>
    <xf numFmtId="0" fontId="5" fillId="0" borderId="0" xfId="14" applyFont="1" applyFill="1" applyAlignment="1">
      <alignment horizontal="center"/>
    </xf>
    <xf numFmtId="0" fontId="3" fillId="0" borderId="0" xfId="14" applyFont="1" applyBorder="1" applyAlignment="1">
      <alignment horizontal="center" vertical="center" wrapText="1"/>
    </xf>
    <xf numFmtId="0" fontId="3" fillId="0" borderId="0" xfId="14" applyFont="1" applyBorder="1" applyAlignment="1">
      <alignment horizontal="center" vertical="center"/>
    </xf>
    <xf numFmtId="0" fontId="3" fillId="0" borderId="0" xfId="14" applyFont="1" applyFill="1" applyBorder="1" applyAlignment="1">
      <alignment horizontal="center" vertical="center"/>
    </xf>
    <xf numFmtId="49" fontId="5" fillId="0" borderId="1" xfId="14" applyNumberFormat="1" applyFont="1" applyBorder="1" applyAlignment="1">
      <alignment horizontal="center" vertical="center" wrapText="1"/>
    </xf>
    <xf numFmtId="49" fontId="5" fillId="0" borderId="1" xfId="14" applyNumberFormat="1" applyFont="1" applyFill="1" applyBorder="1" applyAlignment="1">
      <alignment horizontal="center" vertical="center" wrapText="1"/>
    </xf>
    <xf numFmtId="49" fontId="5" fillId="0" borderId="1" xfId="14" applyNumberFormat="1" applyFont="1" applyBorder="1" applyAlignment="1" applyProtection="1">
      <alignment horizontal="center" vertical="center" wrapText="1"/>
    </xf>
    <xf numFmtId="49" fontId="5" fillId="0" borderId="1" xfId="14" applyNumberFormat="1" applyFont="1" applyBorder="1" applyAlignment="1" applyProtection="1">
      <alignment horizontal="left" vertical="center" wrapText="1"/>
    </xf>
    <xf numFmtId="164" fontId="5" fillId="0" borderId="1" xfId="14" applyNumberFormat="1" applyFont="1" applyBorder="1" applyAlignment="1" applyProtection="1">
      <alignment horizontal="right" vertical="center" wrapText="1"/>
    </xf>
    <xf numFmtId="1" fontId="5" fillId="0" borderId="1" xfId="15" applyNumberFormat="1" applyFont="1" applyBorder="1" applyAlignment="1">
      <alignment vertical="center"/>
    </xf>
    <xf numFmtId="49" fontId="2" fillId="0" borderId="1" xfId="14" applyNumberFormat="1" applyFont="1" applyBorder="1" applyAlignment="1" applyProtection="1">
      <alignment horizontal="center" vertical="center" wrapText="1"/>
    </xf>
    <xf numFmtId="49" fontId="2" fillId="0" borderId="1" xfId="14" applyNumberFormat="1" applyFont="1" applyBorder="1" applyAlignment="1" applyProtection="1">
      <alignment horizontal="left" vertical="center" wrapText="1"/>
    </xf>
    <xf numFmtId="164" fontId="2" fillId="0" borderId="1" xfId="14" applyNumberFormat="1" applyFont="1" applyBorder="1" applyAlignment="1" applyProtection="1">
      <alignment horizontal="right" vertical="center" wrapText="1"/>
    </xf>
    <xf numFmtId="1" fontId="2" fillId="0" borderId="1" xfId="15" applyNumberFormat="1" applyFont="1" applyBorder="1" applyAlignment="1">
      <alignment vertical="center"/>
    </xf>
    <xf numFmtId="164" fontId="2" fillId="0" borderId="0" xfId="14" applyNumberFormat="1" applyFont="1"/>
    <xf numFmtId="0" fontId="5" fillId="0" borderId="0" xfId="14" applyFont="1"/>
    <xf numFmtId="164" fontId="9" fillId="0" borderId="1" xfId="14" applyNumberFormat="1" applyFont="1" applyBorder="1" applyAlignment="1" applyProtection="1">
      <alignment horizontal="right"/>
    </xf>
    <xf numFmtId="1" fontId="9" fillId="0" borderId="1" xfId="15" applyNumberFormat="1" applyFont="1" applyBorder="1" applyAlignment="1">
      <alignment vertical="center"/>
    </xf>
    <xf numFmtId="0" fontId="13" fillId="0" borderId="0" xfId="14"/>
    <xf numFmtId="0" fontId="13" fillId="0" borderId="0" xfId="14" applyFill="1"/>
    <xf numFmtId="0" fontId="1" fillId="0" borderId="0" xfId="14" applyFont="1" applyFill="1"/>
    <xf numFmtId="0" fontId="15" fillId="0" borderId="0" xfId="14" applyFont="1" applyBorder="1" applyAlignment="1">
      <alignment horizontal="right" vertical="center" wrapText="1"/>
    </xf>
    <xf numFmtId="1" fontId="5" fillId="0" borderId="1" xfId="15" applyNumberFormat="1" applyFont="1" applyBorder="1" applyAlignment="1">
      <alignment horizontal="right" vertical="center"/>
    </xf>
    <xf numFmtId="1" fontId="2" fillId="0" borderId="1" xfId="15" applyNumberFormat="1" applyFont="1" applyBorder="1" applyAlignment="1">
      <alignment horizontal="right" vertical="center"/>
    </xf>
    <xf numFmtId="1" fontId="9" fillId="0" borderId="1" xfId="15" applyNumberFormat="1" applyFont="1" applyBorder="1" applyAlignment="1">
      <alignment horizontal="right" vertical="center"/>
    </xf>
    <xf numFmtId="0" fontId="14" fillId="0" borderId="0" xfId="12" applyFont="1" applyAlignment="1">
      <alignment vertical="center" wrapText="1"/>
    </xf>
    <xf numFmtId="0" fontId="2" fillId="0" borderId="0" xfId="12" applyFont="1" applyAlignment="1">
      <alignment vertical="center" wrapText="1"/>
    </xf>
    <xf numFmtId="0" fontId="11" fillId="0" borderId="0" xfId="12" applyFont="1" applyAlignment="1">
      <alignment vertical="center" wrapText="1"/>
    </xf>
    <xf numFmtId="0" fontId="11" fillId="0" borderId="0" xfId="12" applyFont="1" applyAlignment="1">
      <alignment vertical="center"/>
    </xf>
    <xf numFmtId="0" fontId="2" fillId="0" borderId="0" xfId="12" applyFont="1" applyFill="1" applyAlignment="1">
      <alignment horizontal="left" vertical="center"/>
    </xf>
    <xf numFmtId="0" fontId="16" fillId="0" borderId="0" xfId="12" applyFont="1" applyFill="1" applyAlignment="1">
      <alignment vertical="center"/>
    </xf>
    <xf numFmtId="0" fontId="5" fillId="0" borderId="0" xfId="12" applyFont="1" applyFill="1" applyAlignment="1">
      <alignment horizontal="center" vertical="center" wrapText="1"/>
    </xf>
    <xf numFmtId="0" fontId="14" fillId="0" borderId="0" xfId="12" applyFont="1" applyFill="1" applyAlignment="1">
      <alignment vertical="center"/>
    </xf>
    <xf numFmtId="0" fontId="14" fillId="0" borderId="0" xfId="12" applyFont="1" applyFill="1" applyBorder="1" applyAlignment="1">
      <alignment horizontal="right" vertical="center"/>
    </xf>
    <xf numFmtId="0" fontId="2" fillId="0" borderId="0" xfId="12" applyFont="1" applyFill="1" applyBorder="1" applyAlignment="1">
      <alignment horizontal="right" vertical="center"/>
    </xf>
    <xf numFmtId="0" fontId="9" fillId="0" borderId="1" xfId="12" applyFont="1" applyFill="1" applyBorder="1" applyAlignment="1">
      <alignment horizontal="center" vertical="center" wrapText="1"/>
    </xf>
    <xf numFmtId="0" fontId="9" fillId="0" borderId="1" xfId="12" applyFont="1" applyFill="1" applyBorder="1" applyAlignment="1">
      <alignment horizontal="left" vertical="center" wrapText="1"/>
    </xf>
    <xf numFmtId="164" fontId="9" fillId="0" borderId="1" xfId="12" applyNumberFormat="1" applyFont="1" applyBorder="1" applyAlignment="1">
      <alignment horizontal="center" vertical="center" wrapText="1"/>
    </xf>
    <xf numFmtId="164" fontId="9" fillId="0" borderId="0" xfId="12" applyNumberFormat="1" applyFont="1" applyFill="1" applyAlignment="1">
      <alignment vertical="center"/>
    </xf>
    <xf numFmtId="3" fontId="9" fillId="0" borderId="0" xfId="12" applyNumberFormat="1" applyFont="1" applyFill="1" applyAlignment="1">
      <alignment vertical="center"/>
    </xf>
    <xf numFmtId="0" fontId="9" fillId="0" borderId="0" xfId="12" applyFont="1" applyFill="1" applyAlignment="1">
      <alignment vertical="center"/>
    </xf>
    <xf numFmtId="0" fontId="14" fillId="0" borderId="1" xfId="12" applyFont="1" applyFill="1" applyBorder="1" applyAlignment="1">
      <alignment horizontal="left" vertical="center" wrapText="1"/>
    </xf>
    <xf numFmtId="164" fontId="14" fillId="0" borderId="1" xfId="12" applyNumberFormat="1" applyFont="1" applyBorder="1" applyAlignment="1">
      <alignment horizontal="center" vertical="center" wrapText="1"/>
    </xf>
    <xf numFmtId="164" fontId="14" fillId="0" borderId="0" xfId="12" applyNumberFormat="1" applyFont="1" applyFill="1" applyAlignment="1">
      <alignment vertical="center"/>
    </xf>
    <xf numFmtId="164" fontId="9" fillId="0" borderId="0" xfId="12" applyNumberFormat="1" applyFont="1" applyBorder="1" applyAlignment="1">
      <alignment horizontal="center" vertical="center" wrapText="1"/>
    </xf>
    <xf numFmtId="3" fontId="14" fillId="0" borderId="0" xfId="12" applyNumberFormat="1" applyFont="1" applyFill="1" applyAlignment="1">
      <alignment vertical="center"/>
    </xf>
    <xf numFmtId="0" fontId="3" fillId="0" borderId="0" xfId="12" applyFont="1" applyAlignment="1">
      <alignment horizontal="center" vertical="center" wrapText="1"/>
    </xf>
    <xf numFmtId="0" fontId="3" fillId="0" borderId="0" xfId="12" applyFont="1" applyAlignment="1">
      <alignment horizontal="center" vertical="center"/>
    </xf>
    <xf numFmtId="0" fontId="5" fillId="0" borderId="1" xfId="12" applyFont="1" applyFill="1" applyBorder="1" applyAlignment="1">
      <alignment horizontal="center" vertical="center" wrapText="1"/>
    </xf>
    <xf numFmtId="167" fontId="5" fillId="0" borderId="1" xfId="12" applyNumberFormat="1" applyFont="1" applyFill="1" applyBorder="1" applyAlignment="1">
      <alignment horizontal="center" vertical="center"/>
    </xf>
    <xf numFmtId="0" fontId="2" fillId="0" borderId="1" xfId="12" applyFont="1" applyFill="1" applyBorder="1" applyAlignment="1">
      <alignment horizontal="left" vertical="center" wrapText="1"/>
    </xf>
    <xf numFmtId="0" fontId="2" fillId="0" borderId="1" xfId="12" applyFont="1" applyFill="1" applyBorder="1" applyAlignment="1">
      <alignment horizontal="center" vertical="center"/>
    </xf>
    <xf numFmtId="167" fontId="2" fillId="0" borderId="1" xfId="12" applyNumberFormat="1" applyFont="1" applyFill="1" applyBorder="1" applyAlignment="1">
      <alignment horizontal="center" vertical="center"/>
    </xf>
    <xf numFmtId="164" fontId="2" fillId="0" borderId="1" xfId="12" applyNumberFormat="1" applyFont="1" applyFill="1" applyBorder="1" applyAlignment="1">
      <alignment horizontal="center" vertical="center"/>
    </xf>
    <xf numFmtId="0" fontId="2" fillId="0" borderId="1" xfId="12" applyFont="1" applyBorder="1" applyAlignment="1">
      <alignment vertical="center" wrapText="1"/>
    </xf>
    <xf numFmtId="49" fontId="2" fillId="0" borderId="1" xfId="12" applyNumberFormat="1" applyFont="1" applyBorder="1" applyAlignment="1">
      <alignment horizontal="center" vertical="center"/>
    </xf>
    <xf numFmtId="0" fontId="2" fillId="0" borderId="1" xfId="12" applyFont="1" applyBorder="1" applyAlignment="1">
      <alignment horizontal="center" vertical="center"/>
    </xf>
    <xf numFmtId="164" fontId="2" fillId="0" borderId="1" xfId="12" applyNumberFormat="1" applyFont="1" applyBorder="1" applyAlignment="1">
      <alignment horizontal="center" vertical="center"/>
    </xf>
    <xf numFmtId="164" fontId="2" fillId="0" borderId="0" xfId="12" applyNumberFormat="1" applyFont="1" applyAlignment="1">
      <alignment horizontal="center" vertical="center"/>
    </xf>
    <xf numFmtId="4" fontId="2" fillId="0" borderId="0" xfId="12" applyNumberFormat="1" applyFont="1" applyAlignment="1">
      <alignment horizontal="center" vertical="center"/>
    </xf>
    <xf numFmtId="4" fontId="2" fillId="0" borderId="0" xfId="12" applyNumberFormat="1" applyFont="1" applyAlignment="1">
      <alignment vertical="center"/>
    </xf>
    <xf numFmtId="164" fontId="5" fillId="0" borderId="0" xfId="12" applyNumberFormat="1" applyFont="1" applyAlignment="1">
      <alignment horizontal="center" vertical="center"/>
    </xf>
    <xf numFmtId="0" fontId="17" fillId="3" borderId="0" xfId="12" applyFont="1" applyFill="1" applyAlignment="1">
      <alignment vertical="center"/>
    </xf>
    <xf numFmtId="0" fontId="18" fillId="0" borderId="0" xfId="14" applyFont="1"/>
    <xf numFmtId="0" fontId="3" fillId="0" borderId="0" xfId="14" applyFont="1"/>
    <xf numFmtId="0" fontId="14" fillId="0" borderId="0" xfId="14" applyFont="1"/>
    <xf numFmtId="0" fontId="18" fillId="0" borderId="0" xfId="14" applyFont="1" applyAlignment="1">
      <alignment vertical="top"/>
    </xf>
    <xf numFmtId="0" fontId="19" fillId="0" borderId="0" xfId="14" applyFont="1" applyAlignment="1">
      <alignment vertical="top"/>
    </xf>
    <xf numFmtId="0" fontId="2" fillId="0" borderId="0" xfId="16" applyNumberFormat="1" applyFont="1" applyFill="1" applyBorder="1" applyAlignment="1">
      <alignment horizontal="right" vertical="center" wrapText="1"/>
    </xf>
    <xf numFmtId="0" fontId="2" fillId="0" borderId="0" xfId="14" applyFont="1" applyAlignment="1">
      <alignment vertical="top"/>
    </xf>
    <xf numFmtId="0" fontId="5" fillId="0" borderId="1" xfId="14" applyFont="1" applyBorder="1" applyAlignment="1">
      <alignment horizontal="center" vertical="center" wrapText="1"/>
    </xf>
    <xf numFmtId="0" fontId="9" fillId="0" borderId="1" xfId="14" applyFont="1" applyBorder="1" applyAlignment="1">
      <alignment horizontal="center" vertical="center" wrapText="1"/>
    </xf>
    <xf numFmtId="164" fontId="9" fillId="0" borderId="1" xfId="14" applyNumberFormat="1" applyFont="1" applyBorder="1" applyAlignment="1">
      <alignment horizontal="right" vertical="center" wrapText="1"/>
    </xf>
    <xf numFmtId="0" fontId="14" fillId="4" borderId="2" xfId="14" applyFont="1" applyFill="1" applyBorder="1" applyAlignment="1">
      <alignment horizontal="center" vertical="center" wrapText="1"/>
    </xf>
    <xf numFmtId="0" fontId="14" fillId="4" borderId="1" xfId="14" applyFont="1" applyFill="1" applyBorder="1" applyAlignment="1">
      <alignment horizontal="center" vertical="center" wrapText="1"/>
    </xf>
    <xf numFmtId="164" fontId="14" fillId="4" borderId="1" xfId="14" applyNumberFormat="1" applyFont="1" applyFill="1" applyBorder="1" applyAlignment="1">
      <alignment horizontal="right" vertical="center" wrapText="1"/>
    </xf>
    <xf numFmtId="0" fontId="14" fillId="0" borderId="2" xfId="14" applyFont="1" applyBorder="1" applyAlignment="1">
      <alignment horizontal="center" vertical="center" wrapText="1"/>
    </xf>
    <xf numFmtId="0" fontId="14" fillId="0" borderId="0" xfId="14" applyFont="1" applyAlignment="1">
      <alignment horizontal="right" wrapText="1"/>
    </xf>
    <xf numFmtId="0" fontId="14" fillId="0" borderId="0" xfId="14" applyFont="1" applyAlignment="1">
      <alignment wrapText="1"/>
    </xf>
    <xf numFmtId="0" fontId="14" fillId="0" borderId="0" xfId="14" applyFont="1" applyAlignment="1">
      <alignment horizontal="right"/>
    </xf>
    <xf numFmtId="0" fontId="21" fillId="0" borderId="0" xfId="14" applyFont="1"/>
    <xf numFmtId="0" fontId="21" fillId="0" borderId="0" xfId="14" applyFont="1" applyAlignment="1">
      <alignment wrapText="1"/>
    </xf>
    <xf numFmtId="0" fontId="2" fillId="0" borderId="0" xfId="14" applyFont="1" applyAlignment="1">
      <alignment wrapText="1"/>
    </xf>
    <xf numFmtId="0" fontId="2" fillId="2" borderId="0" xfId="1" applyFont="1" applyFill="1" applyBorder="1" applyAlignment="1">
      <alignment horizontal="left" vertical="center" wrapText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12" applyFont="1" applyAlignment="1">
      <alignment horizontal="left" vertical="center" wrapText="1"/>
    </xf>
    <xf numFmtId="0" fontId="3" fillId="0" borderId="0" xfId="12" applyNumberFormat="1" applyFont="1" applyFill="1" applyAlignment="1" applyProtection="1">
      <alignment horizontal="center" vertical="center" wrapText="1"/>
      <protection hidden="1"/>
    </xf>
    <xf numFmtId="0" fontId="2" fillId="0" borderId="0" xfId="14" applyFont="1" applyBorder="1" applyAlignment="1">
      <alignment horizontal="left" vertical="center" wrapText="1"/>
    </xf>
    <xf numFmtId="0" fontId="3" fillId="0" borderId="0" xfId="14" applyFont="1" applyBorder="1" applyAlignment="1">
      <alignment horizontal="center" vertical="center" wrapText="1"/>
    </xf>
    <xf numFmtId="0" fontId="3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right"/>
    </xf>
    <xf numFmtId="49" fontId="9" fillId="0" borderId="1" xfId="14" applyNumberFormat="1" applyFont="1" applyBorder="1" applyAlignment="1" applyProtection="1">
      <alignment horizontal="left"/>
    </xf>
    <xf numFmtId="0" fontId="3" fillId="0" borderId="0" xfId="12" applyFont="1" applyFill="1" applyAlignment="1">
      <alignment horizontal="center" vertical="center" wrapText="1"/>
    </xf>
    <xf numFmtId="0" fontId="9" fillId="0" borderId="2" xfId="12" applyFont="1" applyFill="1" applyBorder="1" applyAlignment="1">
      <alignment horizontal="center" vertical="center" wrapText="1"/>
    </xf>
    <xf numFmtId="0" fontId="9" fillId="0" borderId="5" xfId="12" applyFont="1" applyFill="1" applyBorder="1" applyAlignment="1">
      <alignment horizontal="center" vertical="center" wrapText="1"/>
    </xf>
    <xf numFmtId="0" fontId="9" fillId="0" borderId="3" xfId="12" applyFont="1" applyFill="1" applyBorder="1" applyAlignment="1">
      <alignment horizontal="center" vertical="center" wrapText="1"/>
    </xf>
    <xf numFmtId="0" fontId="9" fillId="0" borderId="4" xfId="12" applyFont="1" applyFill="1" applyBorder="1" applyAlignment="1">
      <alignment horizontal="center" vertical="center" wrapText="1"/>
    </xf>
    <xf numFmtId="0" fontId="2" fillId="0" borderId="0" xfId="12" applyFont="1" applyAlignment="1">
      <alignment horizontal="left" vertical="center" wrapText="1" indent="5"/>
    </xf>
    <xf numFmtId="0" fontId="3" fillId="0" borderId="0" xfId="12" applyFont="1" applyAlignment="1">
      <alignment horizontal="center" vertical="center" wrapText="1"/>
    </xf>
    <xf numFmtId="0" fontId="2" fillId="0" borderId="0" xfId="14" applyFont="1"/>
    <xf numFmtId="0" fontId="2" fillId="0" borderId="0" xfId="14" applyFont="1" applyAlignment="1">
      <alignment horizontal="left" vertical="center" wrapText="1" indent="15"/>
    </xf>
    <xf numFmtId="0" fontId="3" fillId="0" borderId="0" xfId="14" applyFont="1" applyAlignment="1">
      <alignment horizontal="center" wrapText="1"/>
    </xf>
    <xf numFmtId="0" fontId="3" fillId="0" borderId="6" xfId="14" applyFont="1" applyBorder="1" applyAlignment="1">
      <alignment horizontal="center" vertical="top"/>
    </xf>
    <xf numFmtId="0" fontId="9" fillId="0" borderId="3" xfId="14" applyFont="1" applyBorder="1" applyAlignment="1">
      <alignment horizontal="center" vertical="center" wrapText="1"/>
    </xf>
    <xf numFmtId="0" fontId="14" fillId="0" borderId="4" xfId="14" applyFont="1" applyBorder="1" applyAlignment="1">
      <alignment horizontal="center" vertical="center" wrapText="1"/>
    </xf>
  </cellXfs>
  <cellStyles count="17">
    <cellStyle name="Normal" xfId="16" xr:uid="{00000000-0005-0000-0000-000000000000}"/>
    <cellStyle name="Обычный" xfId="0" builtinId="0"/>
    <cellStyle name="Обычный 2" xfId="11" xr:uid="{00000000-0005-0000-0000-000002000000}"/>
    <cellStyle name="Обычный 2 2" xfId="5" xr:uid="{00000000-0005-0000-0000-000003000000}"/>
    <cellStyle name="Обычный 3" xfId="12" xr:uid="{00000000-0005-0000-0000-000004000000}"/>
    <cellStyle name="Обычный 4" xfId="14" xr:uid="{00000000-0005-0000-0000-000005000000}"/>
    <cellStyle name="Обычный_Tmp1" xfId="2" xr:uid="{00000000-0005-0000-0000-000006000000}"/>
    <cellStyle name="Обычный_Tmp13" xfId="4" xr:uid="{00000000-0005-0000-0000-000007000000}"/>
    <cellStyle name="Обычный_Tmp14" xfId="9" xr:uid="{00000000-0005-0000-0000-000008000000}"/>
    <cellStyle name="Обычный_Tmp16" xfId="3" xr:uid="{00000000-0005-0000-0000-000009000000}"/>
    <cellStyle name="Обычный_Tmp17" xfId="1" xr:uid="{00000000-0005-0000-0000-00000A000000}"/>
    <cellStyle name="Обычный_Tmp18" xfId="10" xr:uid="{00000000-0005-0000-0000-00000B000000}"/>
    <cellStyle name="Обычный_Tmp3" xfId="8" xr:uid="{00000000-0005-0000-0000-00000C000000}"/>
    <cellStyle name="Обычный_Новая Игирма" xfId="7" xr:uid="{00000000-0005-0000-0000-00000D000000}"/>
    <cellStyle name="Обычный_ПРОГНОЗ ДОХОДОВ на 2007 год 2" xfId="6" xr:uid="{00000000-0005-0000-0000-00000E000000}"/>
    <cellStyle name="Процентный 2" xfId="15" xr:uid="{00000000-0005-0000-0000-00000F000000}"/>
    <cellStyle name="Финансовый 2" xfId="13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19050</xdr:rowOff>
    </xdr:from>
    <xdr:to>
      <xdr:col>4</xdr:col>
      <xdr:colOff>847725</xdr:colOff>
      <xdr:row>0</xdr:row>
      <xdr:rowOff>1181100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753225" y="19050"/>
          <a:ext cx="2466975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Янгелевского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265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57150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800725" y="571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Янгелевского муниципального образования за 2025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"25" июня 2026 года  № 265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1819275</xdr:colOff>
      <xdr:row>0</xdr:row>
      <xdr:rowOff>38100</xdr:rowOff>
    </xdr:from>
    <xdr:ext cx="292417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7991475" y="38100"/>
          <a:ext cx="292417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Янгелевского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265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1381125</xdr:colOff>
      <xdr:row>0</xdr:row>
      <xdr:rowOff>85725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153525" y="857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Янгелевского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"25" июня  2026 года  № 265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533400</xdr:colOff>
      <xdr:row>0</xdr:row>
      <xdr:rowOff>95250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410200" y="952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Янгелевского муниципального образования за 202</a:t>
          </a:r>
          <a:r>
            <a:rPr lang="en-US" sz="900" b="0" i="0">
              <a:latin typeface="Times New Roman" pitchFamily="18" charset="0"/>
              <a:ea typeface="+mn-ea"/>
              <a:cs typeface="Times New Roman" pitchFamily="18" charset="0"/>
            </a:rPr>
            <a:t>5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"25" июня 2026 года № 265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704849</xdr:colOff>
      <xdr:row>0</xdr:row>
      <xdr:rowOff>76200</xdr:rowOff>
    </xdr:from>
    <xdr:ext cx="2838451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105274" y="76200"/>
          <a:ext cx="2838451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Янгелевского муниципального образования за 2025 года"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№ 265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1362075</xdr:colOff>
      <xdr:row>0</xdr:row>
      <xdr:rowOff>76200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5876925" y="762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Янгелевского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265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view="pageBreakPreview" zoomScaleSheetLayoutView="100" workbookViewId="0"/>
  </sheetViews>
  <sheetFormatPr defaultRowHeight="15" x14ac:dyDescent="0.25"/>
  <cols>
    <col min="1" max="1" width="75.7109375" style="69" customWidth="1"/>
    <col min="2" max="2" width="25.28515625" style="69" customWidth="1"/>
    <col min="3" max="4" width="12.28515625" style="69" customWidth="1"/>
    <col min="5" max="5" width="13" style="69" customWidth="1"/>
  </cols>
  <sheetData>
    <row r="1" spans="1:5" ht="95.25" customHeight="1" x14ac:dyDescent="0.25">
      <c r="A1" s="1"/>
      <c r="B1" s="1"/>
      <c r="C1" s="188"/>
      <c r="D1" s="188"/>
      <c r="E1" s="188"/>
    </row>
    <row r="2" spans="1:5" ht="76.5" customHeight="1" x14ac:dyDescent="0.25">
      <c r="A2" s="189" t="s">
        <v>0</v>
      </c>
      <c r="B2" s="189"/>
      <c r="C2" s="189"/>
      <c r="D2" s="189"/>
      <c r="E2" s="189"/>
    </row>
    <row r="3" spans="1:5" ht="12.75" customHeight="1" x14ac:dyDescent="0.25">
      <c r="A3" s="2"/>
      <c r="B3" s="2"/>
      <c r="C3" s="2"/>
      <c r="D3" s="3"/>
      <c r="E3" s="4" t="s">
        <v>1</v>
      </c>
    </row>
    <row r="4" spans="1:5" ht="40.5" customHeight="1" x14ac:dyDescent="0.25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x14ac:dyDescent="0.25">
      <c r="A5" s="7" t="s">
        <v>7</v>
      </c>
      <c r="B5" s="8" t="s">
        <v>8</v>
      </c>
      <c r="C5" s="9">
        <v>3562.8</v>
      </c>
      <c r="D5" s="9">
        <v>3562.7</v>
      </c>
      <c r="E5" s="10">
        <v>0.99997193218816649</v>
      </c>
    </row>
    <row r="6" spans="1:5" x14ac:dyDescent="0.25">
      <c r="A6" s="7" t="s">
        <v>9</v>
      </c>
      <c r="B6" s="8" t="s">
        <v>8</v>
      </c>
      <c r="C6" s="9">
        <v>2549.8000000000002</v>
      </c>
      <c r="D6" s="9">
        <v>2533.6</v>
      </c>
      <c r="E6" s="10">
        <v>0.99364656051455003</v>
      </c>
    </row>
    <row r="7" spans="1:5" x14ac:dyDescent="0.25">
      <c r="A7" s="11" t="s">
        <v>10</v>
      </c>
      <c r="B7" s="8" t="s">
        <v>11</v>
      </c>
      <c r="C7" s="9">
        <v>1361</v>
      </c>
      <c r="D7" s="9">
        <v>1337.3</v>
      </c>
      <c r="E7" s="10">
        <v>0.9825863335782512</v>
      </c>
    </row>
    <row r="8" spans="1:5" ht="12.75" customHeight="1" x14ac:dyDescent="0.25">
      <c r="A8" s="12" t="s">
        <v>12</v>
      </c>
      <c r="B8" s="13" t="s">
        <v>13</v>
      </c>
      <c r="C8" s="14">
        <v>1361</v>
      </c>
      <c r="D8" s="14">
        <v>1337.3</v>
      </c>
      <c r="E8" s="15">
        <v>0.9825863335782512</v>
      </c>
    </row>
    <row r="9" spans="1:5" ht="28.5" customHeight="1" x14ac:dyDescent="0.25">
      <c r="A9" s="16" t="s">
        <v>14</v>
      </c>
      <c r="B9" s="17" t="s">
        <v>15</v>
      </c>
      <c r="C9" s="18">
        <v>1026.8</v>
      </c>
      <c r="D9" s="18">
        <v>1013.7</v>
      </c>
      <c r="E9" s="19">
        <v>0.98724191663420346</v>
      </c>
    </row>
    <row r="10" spans="1:5" ht="27" customHeight="1" x14ac:dyDescent="0.25">
      <c r="A10" s="20" t="s">
        <v>16</v>
      </c>
      <c r="B10" s="13" t="s">
        <v>17</v>
      </c>
      <c r="C10" s="21">
        <v>1026.8</v>
      </c>
      <c r="D10" s="21">
        <v>1013.7</v>
      </c>
      <c r="E10" s="22">
        <v>0.98724191663420346</v>
      </c>
    </row>
    <row r="11" spans="1:5" x14ac:dyDescent="0.25">
      <c r="A11" s="11" t="s">
        <v>18</v>
      </c>
      <c r="B11" s="8" t="s">
        <v>19</v>
      </c>
      <c r="C11" s="9">
        <v>158</v>
      </c>
      <c r="D11" s="9">
        <v>173.9</v>
      </c>
      <c r="E11" s="10">
        <v>1.1006329113924052</v>
      </c>
    </row>
    <row r="12" spans="1:5" x14ac:dyDescent="0.25">
      <c r="A12" s="23" t="s">
        <v>20</v>
      </c>
      <c r="B12" s="13" t="s">
        <v>21</v>
      </c>
      <c r="C12" s="24">
        <v>155</v>
      </c>
      <c r="D12" s="24">
        <v>169.9</v>
      </c>
      <c r="E12" s="25">
        <v>1.0961290322580646</v>
      </c>
    </row>
    <row r="13" spans="1:5" x14ac:dyDescent="0.25">
      <c r="A13" s="23" t="s">
        <v>22</v>
      </c>
      <c r="B13" s="13" t="s">
        <v>23</v>
      </c>
      <c r="C13" s="24">
        <v>3</v>
      </c>
      <c r="D13" s="24">
        <v>4</v>
      </c>
      <c r="E13" s="25">
        <v>1.3333333333333333</v>
      </c>
    </row>
    <row r="14" spans="1:5" ht="18.75" customHeight="1" x14ac:dyDescent="0.25">
      <c r="A14" s="26" t="s">
        <v>24</v>
      </c>
      <c r="B14" s="27" t="s">
        <v>25</v>
      </c>
      <c r="C14" s="28">
        <v>4</v>
      </c>
      <c r="D14" s="28">
        <v>8.6999999999999993</v>
      </c>
      <c r="E14" s="29">
        <v>2.1749999999999998</v>
      </c>
    </row>
    <row r="15" spans="1:5" ht="27" customHeight="1" x14ac:dyDescent="0.25">
      <c r="A15" s="30" t="s">
        <v>26</v>
      </c>
      <c r="B15" s="13" t="s">
        <v>27</v>
      </c>
      <c r="C15" s="31">
        <v>4</v>
      </c>
      <c r="D15" s="31">
        <v>8.6999999999999993</v>
      </c>
      <c r="E15" s="32">
        <v>2.1749999999999998</v>
      </c>
    </row>
    <row r="16" spans="1:5" x14ac:dyDescent="0.25">
      <c r="A16" s="7" t="s">
        <v>28</v>
      </c>
      <c r="B16" s="8" t="s">
        <v>8</v>
      </c>
      <c r="C16" s="9">
        <v>1013</v>
      </c>
      <c r="D16" s="9">
        <v>1029.0999999999999</v>
      </c>
      <c r="E16" s="10">
        <v>1.015893385982231</v>
      </c>
    </row>
    <row r="17" spans="1:5" ht="30" customHeight="1" x14ac:dyDescent="0.25">
      <c r="A17" s="33" t="s">
        <v>29</v>
      </c>
      <c r="B17" s="34" t="s">
        <v>30</v>
      </c>
      <c r="C17" s="35">
        <v>976</v>
      </c>
      <c r="D17" s="35">
        <v>987.1</v>
      </c>
      <c r="E17" s="36">
        <v>1.011372950819672</v>
      </c>
    </row>
    <row r="18" spans="1:5" ht="57" customHeight="1" x14ac:dyDescent="0.25">
      <c r="A18" s="37" t="s">
        <v>31</v>
      </c>
      <c r="B18" s="13" t="s">
        <v>32</v>
      </c>
      <c r="C18" s="38">
        <v>802</v>
      </c>
      <c r="D18" s="38">
        <v>792.7</v>
      </c>
      <c r="E18" s="39">
        <v>0.98840399002493773</v>
      </c>
    </row>
    <row r="19" spans="1:5" ht="57" customHeight="1" x14ac:dyDescent="0.25">
      <c r="A19" s="40" t="s">
        <v>33</v>
      </c>
      <c r="B19" s="13" t="s">
        <v>34</v>
      </c>
      <c r="C19" s="41">
        <v>174</v>
      </c>
      <c r="D19" s="41">
        <v>194.4</v>
      </c>
      <c r="E19" s="42">
        <v>1.1172413793103448</v>
      </c>
    </row>
    <row r="20" spans="1:5" ht="25.5" x14ac:dyDescent="0.25">
      <c r="A20" s="43" t="s">
        <v>35</v>
      </c>
      <c r="B20" s="44" t="s">
        <v>36</v>
      </c>
      <c r="C20" s="45">
        <v>15</v>
      </c>
      <c r="D20" s="45">
        <v>17.3</v>
      </c>
      <c r="E20" s="46">
        <v>1.1533333333333333</v>
      </c>
    </row>
    <row r="21" spans="1:5" ht="16.5" customHeight="1" x14ac:dyDescent="0.25">
      <c r="A21" s="47" t="s">
        <v>37</v>
      </c>
      <c r="B21" s="13" t="s">
        <v>38</v>
      </c>
      <c r="C21" s="41">
        <v>15</v>
      </c>
      <c r="D21" s="41">
        <v>15.9</v>
      </c>
      <c r="E21" s="42">
        <v>1.06</v>
      </c>
    </row>
    <row r="22" spans="1:5" ht="16.5" customHeight="1" x14ac:dyDescent="0.25">
      <c r="A22" s="47" t="s">
        <v>39</v>
      </c>
      <c r="B22" s="13" t="s">
        <v>40</v>
      </c>
      <c r="C22" s="41">
        <v>0</v>
      </c>
      <c r="D22" s="41">
        <v>1.4</v>
      </c>
      <c r="E22" s="42" t="s">
        <v>41</v>
      </c>
    </row>
    <row r="23" spans="1:5" ht="20.25" customHeight="1" x14ac:dyDescent="0.25">
      <c r="A23" s="48" t="s">
        <v>42</v>
      </c>
      <c r="B23" s="27" t="s">
        <v>43</v>
      </c>
      <c r="C23" s="28">
        <v>2</v>
      </c>
      <c r="D23" s="28">
        <v>2.1</v>
      </c>
      <c r="E23" s="29">
        <v>1.05</v>
      </c>
    </row>
    <row r="24" spans="1:5" ht="27.75" customHeight="1" x14ac:dyDescent="0.25">
      <c r="A24" s="30" t="s">
        <v>44</v>
      </c>
      <c r="B24" s="13" t="s">
        <v>45</v>
      </c>
      <c r="C24" s="31">
        <v>2</v>
      </c>
      <c r="D24" s="31">
        <v>2.1</v>
      </c>
      <c r="E24" s="32">
        <v>1.05</v>
      </c>
    </row>
    <row r="25" spans="1:5" x14ac:dyDescent="0.25">
      <c r="A25" s="11" t="s">
        <v>46</v>
      </c>
      <c r="B25" s="8" t="s">
        <v>47</v>
      </c>
      <c r="C25" s="28">
        <v>20</v>
      </c>
      <c r="D25" s="28">
        <v>22.6</v>
      </c>
      <c r="E25" s="29">
        <v>1.1300000000000001</v>
      </c>
    </row>
    <row r="26" spans="1:5" ht="66.75" customHeight="1" x14ac:dyDescent="0.25">
      <c r="A26" s="23" t="s">
        <v>48</v>
      </c>
      <c r="B26" s="13" t="s">
        <v>49</v>
      </c>
      <c r="C26" s="31">
        <v>20</v>
      </c>
      <c r="D26" s="31">
        <v>22.6</v>
      </c>
      <c r="E26" s="32">
        <v>1.1300000000000001</v>
      </c>
    </row>
    <row r="27" spans="1:5" x14ac:dyDescent="0.25">
      <c r="A27" s="11" t="s">
        <v>50</v>
      </c>
      <c r="B27" s="49" t="s">
        <v>51</v>
      </c>
      <c r="C27" s="50">
        <v>41464.699999999997</v>
      </c>
      <c r="D27" s="50">
        <v>41464.699999999997</v>
      </c>
      <c r="E27" s="51">
        <v>1</v>
      </c>
    </row>
    <row r="28" spans="1:5" ht="25.5" x14ac:dyDescent="0.25">
      <c r="A28" s="43" t="s">
        <v>52</v>
      </c>
      <c r="B28" s="49" t="s">
        <v>53</v>
      </c>
      <c r="C28" s="50">
        <v>41464.699999999997</v>
      </c>
      <c r="D28" s="50">
        <v>41464.699999999997</v>
      </c>
      <c r="E28" s="51">
        <v>1</v>
      </c>
    </row>
    <row r="29" spans="1:5" x14ac:dyDescent="0.25">
      <c r="A29" s="7" t="s">
        <v>54</v>
      </c>
      <c r="B29" s="49" t="s">
        <v>55</v>
      </c>
      <c r="C29" s="50">
        <v>20148</v>
      </c>
      <c r="D29" s="50">
        <v>20148</v>
      </c>
      <c r="E29" s="51">
        <v>1</v>
      </c>
    </row>
    <row r="30" spans="1:5" ht="28.5" customHeight="1" x14ac:dyDescent="0.25">
      <c r="A30" s="52" t="s">
        <v>56</v>
      </c>
      <c r="B30" s="53" t="s">
        <v>57</v>
      </c>
      <c r="C30" s="50">
        <v>20148</v>
      </c>
      <c r="D30" s="50">
        <v>20148</v>
      </c>
      <c r="E30" s="51">
        <v>1</v>
      </c>
    </row>
    <row r="31" spans="1:5" ht="28.5" customHeight="1" x14ac:dyDescent="0.25">
      <c r="A31" s="54" t="s">
        <v>58</v>
      </c>
      <c r="B31" s="13" t="s">
        <v>59</v>
      </c>
      <c r="C31" s="41">
        <v>20148</v>
      </c>
      <c r="D31" s="41">
        <v>20148</v>
      </c>
      <c r="E31" s="42">
        <v>1</v>
      </c>
    </row>
    <row r="32" spans="1:5" ht="25.5" x14ac:dyDescent="0.25">
      <c r="A32" s="43" t="s">
        <v>60</v>
      </c>
      <c r="B32" s="55" t="s">
        <v>61</v>
      </c>
      <c r="C32" s="56">
        <v>221.8</v>
      </c>
      <c r="D32" s="56">
        <v>221.8</v>
      </c>
      <c r="E32" s="57">
        <v>1</v>
      </c>
    </row>
    <row r="33" spans="1:5" x14ac:dyDescent="0.25">
      <c r="A33" s="58" t="s">
        <v>62</v>
      </c>
      <c r="B33" s="55" t="s">
        <v>63</v>
      </c>
      <c r="C33" s="56">
        <v>221.8</v>
      </c>
      <c r="D33" s="56">
        <v>221.8</v>
      </c>
      <c r="E33" s="57">
        <v>1</v>
      </c>
    </row>
    <row r="34" spans="1:5" x14ac:dyDescent="0.25">
      <c r="A34" s="59" t="s">
        <v>64</v>
      </c>
      <c r="B34" s="13" t="s">
        <v>65</v>
      </c>
      <c r="C34" s="41">
        <v>221.8</v>
      </c>
      <c r="D34" s="41">
        <v>221.8</v>
      </c>
      <c r="E34" s="42">
        <v>1</v>
      </c>
    </row>
    <row r="35" spans="1:5" x14ac:dyDescent="0.25">
      <c r="A35" s="60" t="s">
        <v>66</v>
      </c>
      <c r="B35" s="55" t="s">
        <v>67</v>
      </c>
      <c r="C35" s="56">
        <v>297.39999999999998</v>
      </c>
      <c r="D35" s="56">
        <v>297.39999999999998</v>
      </c>
      <c r="E35" s="57">
        <v>1</v>
      </c>
    </row>
    <row r="36" spans="1:5" ht="28.5" customHeight="1" x14ac:dyDescent="0.25">
      <c r="A36" s="61" t="s">
        <v>68</v>
      </c>
      <c r="B36" s="55" t="s">
        <v>69</v>
      </c>
      <c r="C36" s="56">
        <v>0.7</v>
      </c>
      <c r="D36" s="56">
        <v>0.7</v>
      </c>
      <c r="E36" s="57">
        <v>1</v>
      </c>
    </row>
    <row r="37" spans="1:5" ht="29.25" customHeight="1" x14ac:dyDescent="0.25">
      <c r="A37" s="59" t="s">
        <v>70</v>
      </c>
      <c r="B37" s="13" t="s">
        <v>71</v>
      </c>
      <c r="C37" s="41">
        <v>0.7</v>
      </c>
      <c r="D37" s="41">
        <v>0.7</v>
      </c>
      <c r="E37" s="42">
        <v>1</v>
      </c>
    </row>
    <row r="38" spans="1:5" ht="30" customHeight="1" x14ac:dyDescent="0.25">
      <c r="A38" s="58" t="s">
        <v>72</v>
      </c>
      <c r="B38" s="55" t="s">
        <v>73</v>
      </c>
      <c r="C38" s="56">
        <v>296.7</v>
      </c>
      <c r="D38" s="56">
        <v>296.7</v>
      </c>
      <c r="E38" s="57">
        <v>1</v>
      </c>
    </row>
    <row r="39" spans="1:5" ht="40.5" customHeight="1" x14ac:dyDescent="0.25">
      <c r="A39" s="54" t="s">
        <v>74</v>
      </c>
      <c r="B39" s="13" t="s">
        <v>75</v>
      </c>
      <c r="C39" s="41">
        <v>296.7</v>
      </c>
      <c r="D39" s="41">
        <v>296.7</v>
      </c>
      <c r="E39" s="42">
        <v>1</v>
      </c>
    </row>
    <row r="40" spans="1:5" x14ac:dyDescent="0.25">
      <c r="A40" s="62" t="s">
        <v>76</v>
      </c>
      <c r="B40" s="55" t="s">
        <v>77</v>
      </c>
      <c r="C40" s="56">
        <v>20797.5</v>
      </c>
      <c r="D40" s="56">
        <v>20797.5</v>
      </c>
      <c r="E40" s="57">
        <v>1</v>
      </c>
    </row>
    <row r="41" spans="1:5" x14ac:dyDescent="0.25">
      <c r="A41" s="63" t="s">
        <v>78</v>
      </c>
      <c r="B41" s="55" t="s">
        <v>79</v>
      </c>
      <c r="C41" s="56">
        <v>20797.5</v>
      </c>
      <c r="D41" s="56">
        <v>20797.5</v>
      </c>
      <c r="E41" s="57">
        <v>1</v>
      </c>
    </row>
    <row r="42" spans="1:5" ht="19.5" customHeight="1" x14ac:dyDescent="0.25">
      <c r="A42" s="64" t="s">
        <v>80</v>
      </c>
      <c r="B42" s="13" t="s">
        <v>81</v>
      </c>
      <c r="C42" s="41">
        <v>20797.5</v>
      </c>
      <c r="D42" s="41">
        <v>20797.5</v>
      </c>
      <c r="E42" s="42">
        <v>1</v>
      </c>
    </row>
    <row r="43" spans="1:5" ht="15.75" x14ac:dyDescent="0.25">
      <c r="A43" s="65" t="s">
        <v>82</v>
      </c>
      <c r="B43" s="66"/>
      <c r="C43" s="67">
        <v>45027.5</v>
      </c>
      <c r="D43" s="67">
        <v>45027.399999999994</v>
      </c>
      <c r="E43" s="68">
        <v>0.9999977791349729</v>
      </c>
    </row>
  </sheetData>
  <mergeCells count="2">
    <mergeCell ref="C1:E1"/>
    <mergeCell ref="A2:E2"/>
  </mergeCells>
  <pageMargins left="0.78740157480314965" right="0.39370078740157483" top="0.39370078740157483" bottom="0.39370078740157483" header="0.31496062992125984" footer="0.31496062992125984"/>
  <pageSetup paperSize="9" scale="65" orientation="portrait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0"/>
  <sheetViews>
    <sheetView view="pageBreakPreview" zoomScaleSheetLayoutView="100" workbookViewId="0">
      <selection activeCell="A4" sqref="A4"/>
    </sheetView>
  </sheetViews>
  <sheetFormatPr defaultRowHeight="12.75" x14ac:dyDescent="0.25"/>
  <cols>
    <col min="1" max="1" width="75.7109375" style="71" customWidth="1"/>
    <col min="2" max="2" width="18.7109375" style="71" customWidth="1"/>
    <col min="3" max="5" width="13.7109375" style="71" customWidth="1"/>
    <col min="6" max="256" width="9.140625" style="71"/>
    <col min="257" max="257" width="75.7109375" style="71" customWidth="1"/>
    <col min="258" max="258" width="18.7109375" style="71" customWidth="1"/>
    <col min="259" max="261" width="13.7109375" style="71" customWidth="1"/>
    <col min="262" max="512" width="9.140625" style="71"/>
    <col min="513" max="513" width="75.7109375" style="71" customWidth="1"/>
    <col min="514" max="514" width="18.7109375" style="71" customWidth="1"/>
    <col min="515" max="517" width="13.7109375" style="71" customWidth="1"/>
    <col min="518" max="768" width="9.140625" style="71"/>
    <col min="769" max="769" width="75.7109375" style="71" customWidth="1"/>
    <col min="770" max="770" width="18.7109375" style="71" customWidth="1"/>
    <col min="771" max="773" width="13.7109375" style="71" customWidth="1"/>
    <col min="774" max="1024" width="9.140625" style="71"/>
    <col min="1025" max="1025" width="75.7109375" style="71" customWidth="1"/>
    <col min="1026" max="1026" width="18.7109375" style="71" customWidth="1"/>
    <col min="1027" max="1029" width="13.7109375" style="71" customWidth="1"/>
    <col min="1030" max="1280" width="9.140625" style="71"/>
    <col min="1281" max="1281" width="75.7109375" style="71" customWidth="1"/>
    <col min="1282" max="1282" width="18.7109375" style="71" customWidth="1"/>
    <col min="1283" max="1285" width="13.7109375" style="71" customWidth="1"/>
    <col min="1286" max="1536" width="9.140625" style="71"/>
    <col min="1537" max="1537" width="75.7109375" style="71" customWidth="1"/>
    <col min="1538" max="1538" width="18.7109375" style="71" customWidth="1"/>
    <col min="1539" max="1541" width="13.7109375" style="71" customWidth="1"/>
    <col min="1542" max="1792" width="9.140625" style="71"/>
    <col min="1793" max="1793" width="75.7109375" style="71" customWidth="1"/>
    <col min="1794" max="1794" width="18.7109375" style="71" customWidth="1"/>
    <col min="1795" max="1797" width="13.7109375" style="71" customWidth="1"/>
    <col min="1798" max="2048" width="9.140625" style="71"/>
    <col min="2049" max="2049" width="75.7109375" style="71" customWidth="1"/>
    <col min="2050" max="2050" width="18.7109375" style="71" customWidth="1"/>
    <col min="2051" max="2053" width="13.7109375" style="71" customWidth="1"/>
    <col min="2054" max="2304" width="9.140625" style="71"/>
    <col min="2305" max="2305" width="75.7109375" style="71" customWidth="1"/>
    <col min="2306" max="2306" width="18.7109375" style="71" customWidth="1"/>
    <col min="2307" max="2309" width="13.7109375" style="71" customWidth="1"/>
    <col min="2310" max="2560" width="9.140625" style="71"/>
    <col min="2561" max="2561" width="75.7109375" style="71" customWidth="1"/>
    <col min="2562" max="2562" width="18.7109375" style="71" customWidth="1"/>
    <col min="2563" max="2565" width="13.7109375" style="71" customWidth="1"/>
    <col min="2566" max="2816" width="9.140625" style="71"/>
    <col min="2817" max="2817" width="75.7109375" style="71" customWidth="1"/>
    <col min="2818" max="2818" width="18.7109375" style="71" customWidth="1"/>
    <col min="2819" max="2821" width="13.7109375" style="71" customWidth="1"/>
    <col min="2822" max="3072" width="9.140625" style="71"/>
    <col min="3073" max="3073" width="75.7109375" style="71" customWidth="1"/>
    <col min="3074" max="3074" width="18.7109375" style="71" customWidth="1"/>
    <col min="3075" max="3077" width="13.7109375" style="71" customWidth="1"/>
    <col min="3078" max="3328" width="9.140625" style="71"/>
    <col min="3329" max="3329" width="75.7109375" style="71" customWidth="1"/>
    <col min="3330" max="3330" width="18.7109375" style="71" customWidth="1"/>
    <col min="3331" max="3333" width="13.7109375" style="71" customWidth="1"/>
    <col min="3334" max="3584" width="9.140625" style="71"/>
    <col min="3585" max="3585" width="75.7109375" style="71" customWidth="1"/>
    <col min="3586" max="3586" width="18.7109375" style="71" customWidth="1"/>
    <col min="3587" max="3589" width="13.7109375" style="71" customWidth="1"/>
    <col min="3590" max="3840" width="9.140625" style="71"/>
    <col min="3841" max="3841" width="75.7109375" style="71" customWidth="1"/>
    <col min="3842" max="3842" width="18.7109375" style="71" customWidth="1"/>
    <col min="3843" max="3845" width="13.7109375" style="71" customWidth="1"/>
    <col min="3846" max="4096" width="9.140625" style="71"/>
    <col min="4097" max="4097" width="75.7109375" style="71" customWidth="1"/>
    <col min="4098" max="4098" width="18.7109375" style="71" customWidth="1"/>
    <col min="4099" max="4101" width="13.7109375" style="71" customWidth="1"/>
    <col min="4102" max="4352" width="9.140625" style="71"/>
    <col min="4353" max="4353" width="75.7109375" style="71" customWidth="1"/>
    <col min="4354" max="4354" width="18.7109375" style="71" customWidth="1"/>
    <col min="4355" max="4357" width="13.7109375" style="71" customWidth="1"/>
    <col min="4358" max="4608" width="9.140625" style="71"/>
    <col min="4609" max="4609" width="75.7109375" style="71" customWidth="1"/>
    <col min="4610" max="4610" width="18.7109375" style="71" customWidth="1"/>
    <col min="4611" max="4613" width="13.7109375" style="71" customWidth="1"/>
    <col min="4614" max="4864" width="9.140625" style="71"/>
    <col min="4865" max="4865" width="75.7109375" style="71" customWidth="1"/>
    <col min="4866" max="4866" width="18.7109375" style="71" customWidth="1"/>
    <col min="4867" max="4869" width="13.7109375" style="71" customWidth="1"/>
    <col min="4870" max="5120" width="9.140625" style="71"/>
    <col min="5121" max="5121" width="75.7109375" style="71" customWidth="1"/>
    <col min="5122" max="5122" width="18.7109375" style="71" customWidth="1"/>
    <col min="5123" max="5125" width="13.7109375" style="71" customWidth="1"/>
    <col min="5126" max="5376" width="9.140625" style="71"/>
    <col min="5377" max="5377" width="75.7109375" style="71" customWidth="1"/>
    <col min="5378" max="5378" width="18.7109375" style="71" customWidth="1"/>
    <col min="5379" max="5381" width="13.7109375" style="71" customWidth="1"/>
    <col min="5382" max="5632" width="9.140625" style="71"/>
    <col min="5633" max="5633" width="75.7109375" style="71" customWidth="1"/>
    <col min="5634" max="5634" width="18.7109375" style="71" customWidth="1"/>
    <col min="5635" max="5637" width="13.7109375" style="71" customWidth="1"/>
    <col min="5638" max="5888" width="9.140625" style="71"/>
    <col min="5889" max="5889" width="75.7109375" style="71" customWidth="1"/>
    <col min="5890" max="5890" width="18.7109375" style="71" customWidth="1"/>
    <col min="5891" max="5893" width="13.7109375" style="71" customWidth="1"/>
    <col min="5894" max="6144" width="9.140625" style="71"/>
    <col min="6145" max="6145" width="75.7109375" style="71" customWidth="1"/>
    <col min="6146" max="6146" width="18.7109375" style="71" customWidth="1"/>
    <col min="6147" max="6149" width="13.7109375" style="71" customWidth="1"/>
    <col min="6150" max="6400" width="9.140625" style="71"/>
    <col min="6401" max="6401" width="75.7109375" style="71" customWidth="1"/>
    <col min="6402" max="6402" width="18.7109375" style="71" customWidth="1"/>
    <col min="6403" max="6405" width="13.7109375" style="71" customWidth="1"/>
    <col min="6406" max="6656" width="9.140625" style="71"/>
    <col min="6657" max="6657" width="75.7109375" style="71" customWidth="1"/>
    <col min="6658" max="6658" width="18.7109375" style="71" customWidth="1"/>
    <col min="6659" max="6661" width="13.7109375" style="71" customWidth="1"/>
    <col min="6662" max="6912" width="9.140625" style="71"/>
    <col min="6913" max="6913" width="75.7109375" style="71" customWidth="1"/>
    <col min="6914" max="6914" width="18.7109375" style="71" customWidth="1"/>
    <col min="6915" max="6917" width="13.7109375" style="71" customWidth="1"/>
    <col min="6918" max="7168" width="9.140625" style="71"/>
    <col min="7169" max="7169" width="75.7109375" style="71" customWidth="1"/>
    <col min="7170" max="7170" width="18.7109375" style="71" customWidth="1"/>
    <col min="7171" max="7173" width="13.7109375" style="71" customWidth="1"/>
    <col min="7174" max="7424" width="9.140625" style="71"/>
    <col min="7425" max="7425" width="75.7109375" style="71" customWidth="1"/>
    <col min="7426" max="7426" width="18.7109375" style="71" customWidth="1"/>
    <col min="7427" max="7429" width="13.7109375" style="71" customWidth="1"/>
    <col min="7430" max="7680" width="9.140625" style="71"/>
    <col min="7681" max="7681" width="75.7109375" style="71" customWidth="1"/>
    <col min="7682" max="7682" width="18.7109375" style="71" customWidth="1"/>
    <col min="7683" max="7685" width="13.7109375" style="71" customWidth="1"/>
    <col min="7686" max="7936" width="9.140625" style="71"/>
    <col min="7937" max="7937" width="75.7109375" style="71" customWidth="1"/>
    <col min="7938" max="7938" width="18.7109375" style="71" customWidth="1"/>
    <col min="7939" max="7941" width="13.7109375" style="71" customWidth="1"/>
    <col min="7942" max="8192" width="9.140625" style="71"/>
    <col min="8193" max="8193" width="75.7109375" style="71" customWidth="1"/>
    <col min="8194" max="8194" width="18.7109375" style="71" customWidth="1"/>
    <col min="8195" max="8197" width="13.7109375" style="71" customWidth="1"/>
    <col min="8198" max="8448" width="9.140625" style="71"/>
    <col min="8449" max="8449" width="75.7109375" style="71" customWidth="1"/>
    <col min="8450" max="8450" width="18.7109375" style="71" customWidth="1"/>
    <col min="8451" max="8453" width="13.7109375" style="71" customWidth="1"/>
    <col min="8454" max="8704" width="9.140625" style="71"/>
    <col min="8705" max="8705" width="75.7109375" style="71" customWidth="1"/>
    <col min="8706" max="8706" width="18.7109375" style="71" customWidth="1"/>
    <col min="8707" max="8709" width="13.7109375" style="71" customWidth="1"/>
    <col min="8710" max="8960" width="9.140625" style="71"/>
    <col min="8961" max="8961" width="75.7109375" style="71" customWidth="1"/>
    <col min="8962" max="8962" width="18.7109375" style="71" customWidth="1"/>
    <col min="8963" max="8965" width="13.7109375" style="71" customWidth="1"/>
    <col min="8966" max="9216" width="9.140625" style="71"/>
    <col min="9217" max="9217" width="75.7109375" style="71" customWidth="1"/>
    <col min="9218" max="9218" width="18.7109375" style="71" customWidth="1"/>
    <col min="9219" max="9221" width="13.7109375" style="71" customWidth="1"/>
    <col min="9222" max="9472" width="9.140625" style="71"/>
    <col min="9473" max="9473" width="75.7109375" style="71" customWidth="1"/>
    <col min="9474" max="9474" width="18.7109375" style="71" customWidth="1"/>
    <col min="9475" max="9477" width="13.7109375" style="71" customWidth="1"/>
    <col min="9478" max="9728" width="9.140625" style="71"/>
    <col min="9729" max="9729" width="75.7109375" style="71" customWidth="1"/>
    <col min="9730" max="9730" width="18.7109375" style="71" customWidth="1"/>
    <col min="9731" max="9733" width="13.7109375" style="71" customWidth="1"/>
    <col min="9734" max="9984" width="9.140625" style="71"/>
    <col min="9985" max="9985" width="75.7109375" style="71" customWidth="1"/>
    <col min="9986" max="9986" width="18.7109375" style="71" customWidth="1"/>
    <col min="9987" max="9989" width="13.7109375" style="71" customWidth="1"/>
    <col min="9990" max="10240" width="9.140625" style="71"/>
    <col min="10241" max="10241" width="75.7109375" style="71" customWidth="1"/>
    <col min="10242" max="10242" width="18.7109375" style="71" customWidth="1"/>
    <col min="10243" max="10245" width="13.7109375" style="71" customWidth="1"/>
    <col min="10246" max="10496" width="9.140625" style="71"/>
    <col min="10497" max="10497" width="75.7109375" style="71" customWidth="1"/>
    <col min="10498" max="10498" width="18.7109375" style="71" customWidth="1"/>
    <col min="10499" max="10501" width="13.7109375" style="71" customWidth="1"/>
    <col min="10502" max="10752" width="9.140625" style="71"/>
    <col min="10753" max="10753" width="75.7109375" style="71" customWidth="1"/>
    <col min="10754" max="10754" width="18.7109375" style="71" customWidth="1"/>
    <col min="10755" max="10757" width="13.7109375" style="71" customWidth="1"/>
    <col min="10758" max="11008" width="9.140625" style="71"/>
    <col min="11009" max="11009" width="75.7109375" style="71" customWidth="1"/>
    <col min="11010" max="11010" width="18.7109375" style="71" customWidth="1"/>
    <col min="11011" max="11013" width="13.7109375" style="71" customWidth="1"/>
    <col min="11014" max="11264" width="9.140625" style="71"/>
    <col min="11265" max="11265" width="75.7109375" style="71" customWidth="1"/>
    <col min="11266" max="11266" width="18.7109375" style="71" customWidth="1"/>
    <col min="11267" max="11269" width="13.7109375" style="71" customWidth="1"/>
    <col min="11270" max="11520" width="9.140625" style="71"/>
    <col min="11521" max="11521" width="75.7109375" style="71" customWidth="1"/>
    <col min="11522" max="11522" width="18.7109375" style="71" customWidth="1"/>
    <col min="11523" max="11525" width="13.7109375" style="71" customWidth="1"/>
    <col min="11526" max="11776" width="9.140625" style="71"/>
    <col min="11777" max="11777" width="75.7109375" style="71" customWidth="1"/>
    <col min="11778" max="11778" width="18.7109375" style="71" customWidth="1"/>
    <col min="11779" max="11781" width="13.7109375" style="71" customWidth="1"/>
    <col min="11782" max="12032" width="9.140625" style="71"/>
    <col min="12033" max="12033" width="75.7109375" style="71" customWidth="1"/>
    <col min="12034" max="12034" width="18.7109375" style="71" customWidth="1"/>
    <col min="12035" max="12037" width="13.7109375" style="71" customWidth="1"/>
    <col min="12038" max="12288" width="9.140625" style="71"/>
    <col min="12289" max="12289" width="75.7109375" style="71" customWidth="1"/>
    <col min="12290" max="12290" width="18.7109375" style="71" customWidth="1"/>
    <col min="12291" max="12293" width="13.7109375" style="71" customWidth="1"/>
    <col min="12294" max="12544" width="9.140625" style="71"/>
    <col min="12545" max="12545" width="75.7109375" style="71" customWidth="1"/>
    <col min="12546" max="12546" width="18.7109375" style="71" customWidth="1"/>
    <col min="12547" max="12549" width="13.7109375" style="71" customWidth="1"/>
    <col min="12550" max="12800" width="9.140625" style="71"/>
    <col min="12801" max="12801" width="75.7109375" style="71" customWidth="1"/>
    <col min="12802" max="12802" width="18.7109375" style="71" customWidth="1"/>
    <col min="12803" max="12805" width="13.7109375" style="71" customWidth="1"/>
    <col min="12806" max="13056" width="9.140625" style="71"/>
    <col min="13057" max="13057" width="75.7109375" style="71" customWidth="1"/>
    <col min="13058" max="13058" width="18.7109375" style="71" customWidth="1"/>
    <col min="13059" max="13061" width="13.7109375" style="71" customWidth="1"/>
    <col min="13062" max="13312" width="9.140625" style="71"/>
    <col min="13313" max="13313" width="75.7109375" style="71" customWidth="1"/>
    <col min="13314" max="13314" width="18.7109375" style="71" customWidth="1"/>
    <col min="13315" max="13317" width="13.7109375" style="71" customWidth="1"/>
    <col min="13318" max="13568" width="9.140625" style="71"/>
    <col min="13569" max="13569" width="75.7109375" style="71" customWidth="1"/>
    <col min="13570" max="13570" width="18.7109375" style="71" customWidth="1"/>
    <col min="13571" max="13573" width="13.7109375" style="71" customWidth="1"/>
    <col min="13574" max="13824" width="9.140625" style="71"/>
    <col min="13825" max="13825" width="75.7109375" style="71" customWidth="1"/>
    <col min="13826" max="13826" width="18.7109375" style="71" customWidth="1"/>
    <col min="13827" max="13829" width="13.7109375" style="71" customWidth="1"/>
    <col min="13830" max="14080" width="9.140625" style="71"/>
    <col min="14081" max="14081" width="75.7109375" style="71" customWidth="1"/>
    <col min="14082" max="14082" width="18.7109375" style="71" customWidth="1"/>
    <col min="14083" max="14085" width="13.7109375" style="71" customWidth="1"/>
    <col min="14086" max="14336" width="9.140625" style="71"/>
    <col min="14337" max="14337" width="75.7109375" style="71" customWidth="1"/>
    <col min="14338" max="14338" width="18.7109375" style="71" customWidth="1"/>
    <col min="14339" max="14341" width="13.7109375" style="71" customWidth="1"/>
    <col min="14342" max="14592" width="9.140625" style="71"/>
    <col min="14593" max="14593" width="75.7109375" style="71" customWidth="1"/>
    <col min="14594" max="14594" width="18.7109375" style="71" customWidth="1"/>
    <col min="14595" max="14597" width="13.7109375" style="71" customWidth="1"/>
    <col min="14598" max="14848" width="9.140625" style="71"/>
    <col min="14849" max="14849" width="75.7109375" style="71" customWidth="1"/>
    <col min="14850" max="14850" width="18.7109375" style="71" customWidth="1"/>
    <col min="14851" max="14853" width="13.7109375" style="71" customWidth="1"/>
    <col min="14854" max="15104" width="9.140625" style="71"/>
    <col min="15105" max="15105" width="75.7109375" style="71" customWidth="1"/>
    <col min="15106" max="15106" width="18.7109375" style="71" customWidth="1"/>
    <col min="15107" max="15109" width="13.7109375" style="71" customWidth="1"/>
    <col min="15110" max="15360" width="9.140625" style="71"/>
    <col min="15361" max="15361" width="75.7109375" style="71" customWidth="1"/>
    <col min="15362" max="15362" width="18.7109375" style="71" customWidth="1"/>
    <col min="15363" max="15365" width="13.7109375" style="71" customWidth="1"/>
    <col min="15366" max="15616" width="9.140625" style="71"/>
    <col min="15617" max="15617" width="75.7109375" style="71" customWidth="1"/>
    <col min="15618" max="15618" width="18.7109375" style="71" customWidth="1"/>
    <col min="15619" max="15621" width="13.7109375" style="71" customWidth="1"/>
    <col min="15622" max="15872" width="9.140625" style="71"/>
    <col min="15873" max="15873" width="75.7109375" style="71" customWidth="1"/>
    <col min="15874" max="15874" width="18.7109375" style="71" customWidth="1"/>
    <col min="15875" max="15877" width="13.7109375" style="71" customWidth="1"/>
    <col min="15878" max="16128" width="9.140625" style="71"/>
    <col min="16129" max="16129" width="75.7109375" style="71" customWidth="1"/>
    <col min="16130" max="16130" width="18.7109375" style="71" customWidth="1"/>
    <col min="16131" max="16133" width="13.7109375" style="71" customWidth="1"/>
    <col min="16134" max="16384" width="9.140625" style="71"/>
  </cols>
  <sheetData>
    <row r="1" spans="1:6" ht="84.95" customHeight="1" x14ac:dyDescent="0.25">
      <c r="A1" s="70"/>
      <c r="B1" s="70"/>
      <c r="C1" s="190"/>
      <c r="D1" s="190"/>
      <c r="E1" s="190"/>
    </row>
    <row r="2" spans="1:6" ht="26.1" customHeight="1" x14ac:dyDescent="0.25"/>
    <row r="3" spans="1:6" ht="94.5" customHeight="1" x14ac:dyDescent="0.25">
      <c r="A3" s="191" t="s">
        <v>83</v>
      </c>
      <c r="B3" s="191"/>
      <c r="C3" s="191"/>
      <c r="D3" s="191"/>
      <c r="E3" s="191"/>
      <c r="F3" s="72"/>
    </row>
    <row r="4" spans="1:6" ht="24" customHeight="1" x14ac:dyDescent="0.25">
      <c r="E4" s="73" t="s">
        <v>1</v>
      </c>
      <c r="F4" s="74"/>
    </row>
    <row r="5" spans="1:6" ht="42.95" customHeight="1" x14ac:dyDescent="0.25">
      <c r="A5" s="75" t="s">
        <v>2</v>
      </c>
      <c r="B5" s="75" t="s">
        <v>84</v>
      </c>
      <c r="C5" s="76" t="s">
        <v>85</v>
      </c>
      <c r="D5" s="76" t="s">
        <v>86</v>
      </c>
      <c r="E5" s="76" t="s">
        <v>87</v>
      </c>
    </row>
    <row r="6" spans="1:6" s="81" customFormat="1" ht="30" customHeight="1" x14ac:dyDescent="0.25">
      <c r="A6" s="77" t="s">
        <v>88</v>
      </c>
      <c r="B6" s="78">
        <v>100</v>
      </c>
      <c r="C6" s="79">
        <f>SUM(C7:C14)</f>
        <v>16024.000000000002</v>
      </c>
      <c r="D6" s="79">
        <f>SUM(D7:D14)</f>
        <v>15193.6</v>
      </c>
      <c r="E6" s="80">
        <f>D6/C6*100</f>
        <v>94.817773339990012</v>
      </c>
    </row>
    <row r="7" spans="1:6" s="86" customFormat="1" ht="30" customHeight="1" x14ac:dyDescent="0.25">
      <c r="A7" s="82" t="s">
        <v>89</v>
      </c>
      <c r="B7" s="83" t="s">
        <v>90</v>
      </c>
      <c r="C7" s="84">
        <v>1453.5</v>
      </c>
      <c r="D7" s="84">
        <v>1453.5</v>
      </c>
      <c r="E7" s="85">
        <f>D7/C7*100</f>
        <v>100</v>
      </c>
    </row>
    <row r="8" spans="1:6" s="86" customFormat="1" ht="30" customHeight="1" x14ac:dyDescent="0.25">
      <c r="A8" s="82" t="s">
        <v>91</v>
      </c>
      <c r="B8" s="83" t="s">
        <v>92</v>
      </c>
      <c r="C8" s="84">
        <v>1166.2</v>
      </c>
      <c r="D8" s="84">
        <v>1166.2</v>
      </c>
      <c r="E8" s="85">
        <f t="shared" ref="E8:E32" si="0">D8/C8*100</f>
        <v>100</v>
      </c>
    </row>
    <row r="9" spans="1:6" s="86" customFormat="1" ht="30" customHeight="1" x14ac:dyDescent="0.25">
      <c r="A9" s="82" t="s">
        <v>93</v>
      </c>
      <c r="B9" s="83" t="s">
        <v>94</v>
      </c>
      <c r="C9" s="84">
        <v>11400.2</v>
      </c>
      <c r="D9" s="84">
        <v>10747.2</v>
      </c>
      <c r="E9" s="85">
        <f t="shared" si="0"/>
        <v>94.272030315257624</v>
      </c>
    </row>
    <row r="10" spans="1:6" s="86" customFormat="1" ht="30" hidden="1" customHeight="1" x14ac:dyDescent="0.25">
      <c r="A10" s="82" t="s">
        <v>95</v>
      </c>
      <c r="B10" s="83" t="s">
        <v>96</v>
      </c>
      <c r="C10" s="84"/>
      <c r="D10" s="84"/>
      <c r="E10" s="85" t="e">
        <f t="shared" si="0"/>
        <v>#DIV/0!</v>
      </c>
    </row>
    <row r="11" spans="1:6" s="86" customFormat="1" ht="30" customHeight="1" x14ac:dyDescent="0.25">
      <c r="A11" s="82" t="s">
        <v>97</v>
      </c>
      <c r="B11" s="83" t="s">
        <v>98</v>
      </c>
      <c r="C11" s="84">
        <v>1698.9</v>
      </c>
      <c r="D11" s="84">
        <v>1532.3</v>
      </c>
      <c r="E11" s="85">
        <f t="shared" si="0"/>
        <v>90.193654717758548</v>
      </c>
    </row>
    <row r="12" spans="1:6" s="86" customFormat="1" ht="30" hidden="1" customHeight="1" x14ac:dyDescent="0.25">
      <c r="A12" s="82" t="s">
        <v>99</v>
      </c>
      <c r="B12" s="83" t="s">
        <v>100</v>
      </c>
      <c r="C12" s="84">
        <v>0</v>
      </c>
      <c r="D12" s="84">
        <v>0</v>
      </c>
      <c r="E12" s="85" t="e">
        <f t="shared" si="0"/>
        <v>#DIV/0!</v>
      </c>
    </row>
    <row r="13" spans="1:6" s="86" customFormat="1" ht="30" customHeight="1" x14ac:dyDescent="0.25">
      <c r="A13" s="82" t="s">
        <v>101</v>
      </c>
      <c r="B13" s="83" t="s">
        <v>102</v>
      </c>
      <c r="C13" s="84">
        <v>10</v>
      </c>
      <c r="D13" s="84">
        <v>0</v>
      </c>
      <c r="E13" s="85">
        <f t="shared" si="0"/>
        <v>0</v>
      </c>
    </row>
    <row r="14" spans="1:6" s="86" customFormat="1" ht="30" customHeight="1" x14ac:dyDescent="0.25">
      <c r="A14" s="82" t="s">
        <v>103</v>
      </c>
      <c r="B14" s="83" t="s">
        <v>104</v>
      </c>
      <c r="C14" s="84">
        <v>295.2</v>
      </c>
      <c r="D14" s="84">
        <v>294.39999999999998</v>
      </c>
      <c r="E14" s="85">
        <f t="shared" si="0"/>
        <v>99.728997289972895</v>
      </c>
    </row>
    <row r="15" spans="1:6" s="81" customFormat="1" ht="30" customHeight="1" x14ac:dyDescent="0.25">
      <c r="A15" s="87" t="s">
        <v>105</v>
      </c>
      <c r="B15" s="88" t="s">
        <v>106</v>
      </c>
      <c r="C15" s="79">
        <v>296.7</v>
      </c>
      <c r="D15" s="79">
        <f>D16</f>
        <v>296.7</v>
      </c>
      <c r="E15" s="80">
        <f>D15/C15*100</f>
        <v>100</v>
      </c>
    </row>
    <row r="16" spans="1:6" s="86" customFormat="1" ht="30" customHeight="1" x14ac:dyDescent="0.25">
      <c r="A16" s="82" t="s">
        <v>107</v>
      </c>
      <c r="B16" s="83" t="s">
        <v>108</v>
      </c>
      <c r="C16" s="84">
        <v>296.7</v>
      </c>
      <c r="D16" s="84">
        <v>296.7</v>
      </c>
      <c r="E16" s="85">
        <f t="shared" si="0"/>
        <v>100</v>
      </c>
    </row>
    <row r="17" spans="1:5" s="86" customFormat="1" ht="30" hidden="1" customHeight="1" x14ac:dyDescent="0.25">
      <c r="A17" s="82" t="s">
        <v>109</v>
      </c>
      <c r="B17" s="83" t="s">
        <v>110</v>
      </c>
      <c r="C17" s="84">
        <v>0</v>
      </c>
      <c r="D17" s="84">
        <v>0</v>
      </c>
      <c r="E17" s="85" t="e">
        <f t="shared" si="0"/>
        <v>#DIV/0!</v>
      </c>
    </row>
    <row r="18" spans="1:5" s="86" customFormat="1" ht="30" customHeight="1" x14ac:dyDescent="0.25">
      <c r="A18" s="89" t="s">
        <v>111</v>
      </c>
      <c r="B18" s="90" t="s">
        <v>112</v>
      </c>
      <c r="C18" s="79">
        <v>3725.9</v>
      </c>
      <c r="D18" s="79">
        <f>D20</f>
        <v>153.6</v>
      </c>
      <c r="E18" s="80">
        <f t="shared" si="0"/>
        <v>4.1224938940927016</v>
      </c>
    </row>
    <row r="19" spans="1:5" s="86" customFormat="1" ht="30" hidden="1" customHeight="1" x14ac:dyDescent="0.25">
      <c r="A19" s="91" t="s">
        <v>113</v>
      </c>
      <c r="B19" s="83" t="s">
        <v>114</v>
      </c>
      <c r="C19" s="84"/>
      <c r="D19" s="84"/>
      <c r="E19" s="85" t="e">
        <f t="shared" si="0"/>
        <v>#DIV/0!</v>
      </c>
    </row>
    <row r="20" spans="1:5" s="86" customFormat="1" ht="30" customHeight="1" x14ac:dyDescent="0.25">
      <c r="A20" s="82" t="s">
        <v>113</v>
      </c>
      <c r="B20" s="83" t="s">
        <v>115</v>
      </c>
      <c r="C20" s="84">
        <v>3725.9</v>
      </c>
      <c r="D20" s="84">
        <v>153.6</v>
      </c>
      <c r="E20" s="85">
        <f t="shared" si="0"/>
        <v>4.1224938940927016</v>
      </c>
    </row>
    <row r="21" spans="1:5" s="86" customFormat="1" ht="30" hidden="1" customHeight="1" x14ac:dyDescent="0.25">
      <c r="A21" s="82" t="s">
        <v>116</v>
      </c>
      <c r="B21" s="83" t="s">
        <v>117</v>
      </c>
      <c r="C21" s="84">
        <v>0</v>
      </c>
      <c r="D21" s="84">
        <v>0</v>
      </c>
      <c r="E21" s="85" t="e">
        <f t="shared" si="0"/>
        <v>#DIV/0!</v>
      </c>
    </row>
    <row r="22" spans="1:5" s="81" customFormat="1" ht="30" customHeight="1" x14ac:dyDescent="0.25">
      <c r="A22" s="87" t="s">
        <v>118</v>
      </c>
      <c r="B22" s="88" t="s">
        <v>119</v>
      </c>
      <c r="C22" s="79">
        <v>17098.8</v>
      </c>
      <c r="D22" s="79">
        <f>D23+D24+D25</f>
        <v>17098.699999999997</v>
      </c>
      <c r="E22" s="80">
        <f t="shared" si="0"/>
        <v>99.99941516363721</v>
      </c>
    </row>
    <row r="23" spans="1:5" s="81" customFormat="1" ht="30" customHeight="1" x14ac:dyDescent="0.25">
      <c r="A23" s="82" t="s">
        <v>120</v>
      </c>
      <c r="B23" s="83" t="s">
        <v>121</v>
      </c>
      <c r="C23" s="84">
        <v>741.2</v>
      </c>
      <c r="D23" s="84">
        <v>741.1</v>
      </c>
      <c r="E23" s="85">
        <f t="shared" si="0"/>
        <v>99.986508364813815</v>
      </c>
    </row>
    <row r="24" spans="1:5" s="81" customFormat="1" ht="30" customHeight="1" x14ac:dyDescent="0.25">
      <c r="A24" s="82" t="s">
        <v>122</v>
      </c>
      <c r="B24" s="83" t="s">
        <v>123</v>
      </c>
      <c r="C24" s="84">
        <v>16133.5</v>
      </c>
      <c r="D24" s="84">
        <v>16133.5</v>
      </c>
      <c r="E24" s="85">
        <f t="shared" si="0"/>
        <v>100</v>
      </c>
    </row>
    <row r="25" spans="1:5" s="86" customFormat="1" ht="30" customHeight="1" x14ac:dyDescent="0.25">
      <c r="A25" s="92" t="s">
        <v>124</v>
      </c>
      <c r="B25" s="83" t="s">
        <v>125</v>
      </c>
      <c r="C25" s="84">
        <v>224.1</v>
      </c>
      <c r="D25" s="84">
        <v>224.1</v>
      </c>
      <c r="E25" s="85">
        <f t="shared" si="0"/>
        <v>100</v>
      </c>
    </row>
    <row r="26" spans="1:5" s="86" customFormat="1" ht="30" hidden="1" customHeight="1" x14ac:dyDescent="0.25">
      <c r="A26" s="87" t="s">
        <v>126</v>
      </c>
      <c r="B26" s="88" t="s">
        <v>127</v>
      </c>
      <c r="C26" s="79">
        <f>SUM(C27)</f>
        <v>0</v>
      </c>
      <c r="D26" s="84"/>
      <c r="E26" s="85" t="e">
        <f>D26/C26*100</f>
        <v>#DIV/0!</v>
      </c>
    </row>
    <row r="27" spans="1:5" s="86" customFormat="1" ht="30" hidden="1" customHeight="1" x14ac:dyDescent="0.25">
      <c r="A27" s="82" t="s">
        <v>128</v>
      </c>
      <c r="B27" s="83" t="s">
        <v>129</v>
      </c>
      <c r="C27" s="84">
        <v>0</v>
      </c>
      <c r="D27" s="84"/>
      <c r="E27" s="85" t="e">
        <f>D27/C27*100</f>
        <v>#DIV/0!</v>
      </c>
    </row>
    <row r="28" spans="1:5" s="86" customFormat="1" ht="30" hidden="1" customHeight="1" x14ac:dyDescent="0.25">
      <c r="A28" s="92"/>
      <c r="B28" s="92"/>
      <c r="C28" s="84"/>
      <c r="D28" s="84"/>
      <c r="E28" s="85" t="e">
        <f>D28/C28*100</f>
        <v>#DIV/0!</v>
      </c>
    </row>
    <row r="29" spans="1:5" s="86" customFormat="1" ht="30" hidden="1" customHeight="1" x14ac:dyDescent="0.25">
      <c r="A29" s="92"/>
      <c r="B29" s="92"/>
      <c r="C29" s="84"/>
      <c r="D29" s="84"/>
      <c r="E29" s="85" t="e">
        <f>D29/C29*100</f>
        <v>#DIV/0!</v>
      </c>
    </row>
    <row r="30" spans="1:5" s="86" customFormat="1" ht="30" customHeight="1" x14ac:dyDescent="0.25">
      <c r="A30" s="87" t="s">
        <v>130</v>
      </c>
      <c r="B30" s="88" t="s">
        <v>131</v>
      </c>
      <c r="C30" s="79">
        <v>10859</v>
      </c>
      <c r="D30" s="79">
        <v>10745.9</v>
      </c>
      <c r="E30" s="80">
        <f t="shared" si="0"/>
        <v>98.958467630536887</v>
      </c>
    </row>
    <row r="31" spans="1:5" s="86" customFormat="1" ht="30" customHeight="1" x14ac:dyDescent="0.25">
      <c r="A31" s="82" t="s">
        <v>132</v>
      </c>
      <c r="B31" s="83" t="s">
        <v>133</v>
      </c>
      <c r="C31" s="84">
        <v>10859</v>
      </c>
      <c r="D31" s="84">
        <v>10745.9</v>
      </c>
      <c r="E31" s="85">
        <f t="shared" si="0"/>
        <v>98.958467630536887</v>
      </c>
    </row>
    <row r="32" spans="1:5" s="86" customFormat="1" ht="30" hidden="1" customHeight="1" x14ac:dyDescent="0.25">
      <c r="A32" s="87" t="s">
        <v>134</v>
      </c>
      <c r="B32" s="88" t="s">
        <v>135</v>
      </c>
      <c r="C32" s="79">
        <f>SUM(C33:C35)</f>
        <v>0</v>
      </c>
      <c r="D32" s="79">
        <f>SUM(D33:D35)</f>
        <v>0</v>
      </c>
      <c r="E32" s="80" t="e">
        <f t="shared" si="0"/>
        <v>#DIV/0!</v>
      </c>
    </row>
    <row r="33" spans="1:5" s="96" customFormat="1" ht="30" hidden="1" customHeight="1" x14ac:dyDescent="0.25">
      <c r="A33" s="93" t="s">
        <v>136</v>
      </c>
      <c r="B33" s="94" t="s">
        <v>137</v>
      </c>
      <c r="C33" s="95">
        <v>0</v>
      </c>
      <c r="D33" s="95">
        <v>0</v>
      </c>
      <c r="E33" s="95" t="e">
        <f>SUM(#REF!/C33*100)</f>
        <v>#REF!</v>
      </c>
    </row>
    <row r="34" spans="1:5" s="86" customFormat="1" ht="30" hidden="1" customHeight="1" x14ac:dyDescent="0.25">
      <c r="A34" s="82" t="s">
        <v>138</v>
      </c>
      <c r="B34" s="83" t="s">
        <v>139</v>
      </c>
      <c r="C34" s="84">
        <v>0</v>
      </c>
      <c r="D34" s="84">
        <v>0</v>
      </c>
      <c r="E34" s="85" t="e">
        <f>D34/C34*100</f>
        <v>#DIV/0!</v>
      </c>
    </row>
    <row r="35" spans="1:5" s="86" customFormat="1" ht="30" hidden="1" customHeight="1" x14ac:dyDescent="0.25">
      <c r="A35" s="82" t="s">
        <v>140</v>
      </c>
      <c r="B35" s="83" t="s">
        <v>141</v>
      </c>
      <c r="C35" s="84">
        <v>0</v>
      </c>
      <c r="D35" s="84">
        <v>0</v>
      </c>
      <c r="E35" s="85" t="e">
        <f>SUM(#REF!/C35*100)</f>
        <v>#REF!</v>
      </c>
    </row>
    <row r="36" spans="1:5" s="86" customFormat="1" ht="30" hidden="1" customHeight="1" x14ac:dyDescent="0.25">
      <c r="A36" s="89" t="s">
        <v>142</v>
      </c>
      <c r="B36" s="88" t="s">
        <v>143</v>
      </c>
      <c r="C36" s="79">
        <f>SUM(C37)</f>
        <v>0</v>
      </c>
      <c r="D36" s="79">
        <f>SUM(D37)</f>
        <v>0</v>
      </c>
      <c r="E36" s="80" t="e">
        <f>D36/C36*100</f>
        <v>#DIV/0!</v>
      </c>
    </row>
    <row r="37" spans="1:5" s="86" customFormat="1" ht="30" hidden="1" customHeight="1" x14ac:dyDescent="0.25">
      <c r="A37" s="91" t="s">
        <v>144</v>
      </c>
      <c r="B37" s="83" t="s">
        <v>145</v>
      </c>
      <c r="C37" s="84">
        <v>0</v>
      </c>
      <c r="D37" s="84">
        <v>0</v>
      </c>
      <c r="E37" s="85" t="e">
        <f>D37/C37*100</f>
        <v>#DIV/0!</v>
      </c>
    </row>
    <row r="38" spans="1:5" s="81" customFormat="1" ht="30" hidden="1" customHeight="1" x14ac:dyDescent="0.25">
      <c r="A38" s="89" t="s">
        <v>146</v>
      </c>
      <c r="B38" s="88" t="s">
        <v>147</v>
      </c>
      <c r="C38" s="79">
        <f>SUM(C39)</f>
        <v>0</v>
      </c>
      <c r="D38" s="79">
        <f>SUM(D39)</f>
        <v>0</v>
      </c>
      <c r="E38" s="80" t="e">
        <f>D38/C38*100</f>
        <v>#DIV/0!</v>
      </c>
    </row>
    <row r="39" spans="1:5" s="86" customFormat="1" ht="30" hidden="1" customHeight="1" x14ac:dyDescent="0.25">
      <c r="A39" s="91" t="s">
        <v>148</v>
      </c>
      <c r="B39" s="83" t="s">
        <v>149</v>
      </c>
      <c r="C39" s="84">
        <v>0</v>
      </c>
      <c r="D39" s="84">
        <v>0</v>
      </c>
      <c r="E39" s="85" t="e">
        <f>D39/C39*100</f>
        <v>#DIV/0!</v>
      </c>
    </row>
    <row r="40" spans="1:5" s="81" customFormat="1" ht="30" customHeight="1" x14ac:dyDescent="0.25">
      <c r="A40" s="97" t="s">
        <v>150</v>
      </c>
      <c r="B40" s="98"/>
      <c r="C40" s="99">
        <f>C38+C30+C18+C15+C6+C22+C36+C32</f>
        <v>48004.4</v>
      </c>
      <c r="D40" s="99">
        <f>D38+D30+D18+D15+D6+D22+D36+D32</f>
        <v>43488.5</v>
      </c>
      <c r="E40" s="100">
        <f>D40/C40*100</f>
        <v>90.59273733241119</v>
      </c>
    </row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M132"/>
  <sheetViews>
    <sheetView showGridLines="0" view="pageBreakPreview" zoomScaleSheetLayoutView="100" workbookViewId="0">
      <selection activeCell="M9" sqref="M9"/>
    </sheetView>
  </sheetViews>
  <sheetFormatPr defaultColWidth="9.140625" defaultRowHeight="12.75" outlineLevelRow="7" x14ac:dyDescent="0.2"/>
  <cols>
    <col min="1" max="1" width="11" style="123" customWidth="1"/>
    <col min="2" max="2" width="30.28515625" style="123" customWidth="1"/>
    <col min="3" max="3" width="11.28515625" style="123" customWidth="1"/>
    <col min="4" max="4" width="30.7109375" style="123" customWidth="1"/>
    <col min="5" max="5" width="9.28515625" style="123" customWidth="1"/>
    <col min="6" max="6" width="30.7109375" style="123" customWidth="1"/>
    <col min="7" max="7" width="13.140625" style="124" customWidth="1"/>
    <col min="8" max="8" width="15.28515625" style="125" customWidth="1"/>
    <col min="9" max="9" width="15.140625" style="123" customWidth="1"/>
    <col min="10" max="256" width="9.140625" style="123"/>
    <col min="257" max="257" width="11" style="123" customWidth="1"/>
    <col min="258" max="258" width="30.28515625" style="123" customWidth="1"/>
    <col min="259" max="259" width="11.28515625" style="123" customWidth="1"/>
    <col min="260" max="260" width="30.7109375" style="123" customWidth="1"/>
    <col min="261" max="261" width="9.28515625" style="123" customWidth="1"/>
    <col min="262" max="262" width="30.7109375" style="123" customWidth="1"/>
    <col min="263" max="263" width="13.140625" style="123" customWidth="1"/>
    <col min="264" max="264" width="15.28515625" style="123" customWidth="1"/>
    <col min="265" max="265" width="15.140625" style="123" customWidth="1"/>
    <col min="266" max="512" width="9.140625" style="123"/>
    <col min="513" max="513" width="11" style="123" customWidth="1"/>
    <col min="514" max="514" width="30.28515625" style="123" customWidth="1"/>
    <col min="515" max="515" width="11.28515625" style="123" customWidth="1"/>
    <col min="516" max="516" width="30.7109375" style="123" customWidth="1"/>
    <col min="517" max="517" width="9.28515625" style="123" customWidth="1"/>
    <col min="518" max="518" width="30.7109375" style="123" customWidth="1"/>
    <col min="519" max="519" width="13.140625" style="123" customWidth="1"/>
    <col min="520" max="520" width="15.28515625" style="123" customWidth="1"/>
    <col min="521" max="521" width="15.140625" style="123" customWidth="1"/>
    <col min="522" max="768" width="9.140625" style="123"/>
    <col min="769" max="769" width="11" style="123" customWidth="1"/>
    <col min="770" max="770" width="30.28515625" style="123" customWidth="1"/>
    <col min="771" max="771" width="11.28515625" style="123" customWidth="1"/>
    <col min="772" max="772" width="30.7109375" style="123" customWidth="1"/>
    <col min="773" max="773" width="9.28515625" style="123" customWidth="1"/>
    <col min="774" max="774" width="30.7109375" style="123" customWidth="1"/>
    <col min="775" max="775" width="13.140625" style="123" customWidth="1"/>
    <col min="776" max="776" width="15.28515625" style="123" customWidth="1"/>
    <col min="777" max="777" width="15.140625" style="123" customWidth="1"/>
    <col min="778" max="1024" width="9.140625" style="123"/>
    <col min="1025" max="1025" width="11" style="123" customWidth="1"/>
    <col min="1026" max="1026" width="30.28515625" style="123" customWidth="1"/>
    <col min="1027" max="1027" width="11.28515625" style="123" customWidth="1"/>
    <col min="1028" max="1028" width="30.7109375" style="123" customWidth="1"/>
    <col min="1029" max="1029" width="9.28515625" style="123" customWidth="1"/>
    <col min="1030" max="1030" width="30.7109375" style="123" customWidth="1"/>
    <col min="1031" max="1031" width="13.140625" style="123" customWidth="1"/>
    <col min="1032" max="1032" width="15.28515625" style="123" customWidth="1"/>
    <col min="1033" max="1033" width="15.140625" style="123" customWidth="1"/>
    <col min="1034" max="1280" width="9.140625" style="123"/>
    <col min="1281" max="1281" width="11" style="123" customWidth="1"/>
    <col min="1282" max="1282" width="30.28515625" style="123" customWidth="1"/>
    <col min="1283" max="1283" width="11.28515625" style="123" customWidth="1"/>
    <col min="1284" max="1284" width="30.7109375" style="123" customWidth="1"/>
    <col min="1285" max="1285" width="9.28515625" style="123" customWidth="1"/>
    <col min="1286" max="1286" width="30.7109375" style="123" customWidth="1"/>
    <col min="1287" max="1287" width="13.140625" style="123" customWidth="1"/>
    <col min="1288" max="1288" width="15.28515625" style="123" customWidth="1"/>
    <col min="1289" max="1289" width="15.140625" style="123" customWidth="1"/>
    <col min="1290" max="1536" width="9.140625" style="123"/>
    <col min="1537" max="1537" width="11" style="123" customWidth="1"/>
    <col min="1538" max="1538" width="30.28515625" style="123" customWidth="1"/>
    <col min="1539" max="1539" width="11.28515625" style="123" customWidth="1"/>
    <col min="1540" max="1540" width="30.7109375" style="123" customWidth="1"/>
    <col min="1541" max="1541" width="9.28515625" style="123" customWidth="1"/>
    <col min="1542" max="1542" width="30.7109375" style="123" customWidth="1"/>
    <col min="1543" max="1543" width="13.140625" style="123" customWidth="1"/>
    <col min="1544" max="1544" width="15.28515625" style="123" customWidth="1"/>
    <col min="1545" max="1545" width="15.140625" style="123" customWidth="1"/>
    <col min="1546" max="1792" width="9.140625" style="123"/>
    <col min="1793" max="1793" width="11" style="123" customWidth="1"/>
    <col min="1794" max="1794" width="30.28515625" style="123" customWidth="1"/>
    <col min="1795" max="1795" width="11.28515625" style="123" customWidth="1"/>
    <col min="1796" max="1796" width="30.7109375" style="123" customWidth="1"/>
    <col min="1797" max="1797" width="9.28515625" style="123" customWidth="1"/>
    <col min="1798" max="1798" width="30.7109375" style="123" customWidth="1"/>
    <col min="1799" max="1799" width="13.140625" style="123" customWidth="1"/>
    <col min="1800" max="1800" width="15.28515625" style="123" customWidth="1"/>
    <col min="1801" max="1801" width="15.140625" style="123" customWidth="1"/>
    <col min="1802" max="2048" width="9.140625" style="123"/>
    <col min="2049" max="2049" width="11" style="123" customWidth="1"/>
    <col min="2050" max="2050" width="30.28515625" style="123" customWidth="1"/>
    <col min="2051" max="2051" width="11.28515625" style="123" customWidth="1"/>
    <col min="2052" max="2052" width="30.7109375" style="123" customWidth="1"/>
    <col min="2053" max="2053" width="9.28515625" style="123" customWidth="1"/>
    <col min="2054" max="2054" width="30.7109375" style="123" customWidth="1"/>
    <col min="2055" max="2055" width="13.140625" style="123" customWidth="1"/>
    <col min="2056" max="2056" width="15.28515625" style="123" customWidth="1"/>
    <col min="2057" max="2057" width="15.140625" style="123" customWidth="1"/>
    <col min="2058" max="2304" width="9.140625" style="123"/>
    <col min="2305" max="2305" width="11" style="123" customWidth="1"/>
    <col min="2306" max="2306" width="30.28515625" style="123" customWidth="1"/>
    <col min="2307" max="2307" width="11.28515625" style="123" customWidth="1"/>
    <col min="2308" max="2308" width="30.7109375" style="123" customWidth="1"/>
    <col min="2309" max="2309" width="9.28515625" style="123" customWidth="1"/>
    <col min="2310" max="2310" width="30.7109375" style="123" customWidth="1"/>
    <col min="2311" max="2311" width="13.140625" style="123" customWidth="1"/>
    <col min="2312" max="2312" width="15.28515625" style="123" customWidth="1"/>
    <col min="2313" max="2313" width="15.140625" style="123" customWidth="1"/>
    <col min="2314" max="2560" width="9.140625" style="123"/>
    <col min="2561" max="2561" width="11" style="123" customWidth="1"/>
    <col min="2562" max="2562" width="30.28515625" style="123" customWidth="1"/>
    <col min="2563" max="2563" width="11.28515625" style="123" customWidth="1"/>
    <col min="2564" max="2564" width="30.7109375" style="123" customWidth="1"/>
    <col min="2565" max="2565" width="9.28515625" style="123" customWidth="1"/>
    <col min="2566" max="2566" width="30.7109375" style="123" customWidth="1"/>
    <col min="2567" max="2567" width="13.140625" style="123" customWidth="1"/>
    <col min="2568" max="2568" width="15.28515625" style="123" customWidth="1"/>
    <col min="2569" max="2569" width="15.140625" style="123" customWidth="1"/>
    <col min="2570" max="2816" width="9.140625" style="123"/>
    <col min="2817" max="2817" width="11" style="123" customWidth="1"/>
    <col min="2818" max="2818" width="30.28515625" style="123" customWidth="1"/>
    <col min="2819" max="2819" width="11.28515625" style="123" customWidth="1"/>
    <col min="2820" max="2820" width="30.7109375" style="123" customWidth="1"/>
    <col min="2821" max="2821" width="9.28515625" style="123" customWidth="1"/>
    <col min="2822" max="2822" width="30.7109375" style="123" customWidth="1"/>
    <col min="2823" max="2823" width="13.140625" style="123" customWidth="1"/>
    <col min="2824" max="2824" width="15.28515625" style="123" customWidth="1"/>
    <col min="2825" max="2825" width="15.140625" style="123" customWidth="1"/>
    <col min="2826" max="3072" width="9.140625" style="123"/>
    <col min="3073" max="3073" width="11" style="123" customWidth="1"/>
    <col min="3074" max="3074" width="30.28515625" style="123" customWidth="1"/>
    <col min="3075" max="3075" width="11.28515625" style="123" customWidth="1"/>
    <col min="3076" max="3076" width="30.7109375" style="123" customWidth="1"/>
    <col min="3077" max="3077" width="9.28515625" style="123" customWidth="1"/>
    <col min="3078" max="3078" width="30.7109375" style="123" customWidth="1"/>
    <col min="3079" max="3079" width="13.140625" style="123" customWidth="1"/>
    <col min="3080" max="3080" width="15.28515625" style="123" customWidth="1"/>
    <col min="3081" max="3081" width="15.140625" style="123" customWidth="1"/>
    <col min="3082" max="3328" width="9.140625" style="123"/>
    <col min="3329" max="3329" width="11" style="123" customWidth="1"/>
    <col min="3330" max="3330" width="30.28515625" style="123" customWidth="1"/>
    <col min="3331" max="3331" width="11.28515625" style="123" customWidth="1"/>
    <col min="3332" max="3332" width="30.7109375" style="123" customWidth="1"/>
    <col min="3333" max="3333" width="9.28515625" style="123" customWidth="1"/>
    <col min="3334" max="3334" width="30.7109375" style="123" customWidth="1"/>
    <col min="3335" max="3335" width="13.140625" style="123" customWidth="1"/>
    <col min="3336" max="3336" width="15.28515625" style="123" customWidth="1"/>
    <col min="3337" max="3337" width="15.140625" style="123" customWidth="1"/>
    <col min="3338" max="3584" width="9.140625" style="123"/>
    <col min="3585" max="3585" width="11" style="123" customWidth="1"/>
    <col min="3586" max="3586" width="30.28515625" style="123" customWidth="1"/>
    <col min="3587" max="3587" width="11.28515625" style="123" customWidth="1"/>
    <col min="3588" max="3588" width="30.7109375" style="123" customWidth="1"/>
    <col min="3589" max="3589" width="9.28515625" style="123" customWidth="1"/>
    <col min="3590" max="3590" width="30.7109375" style="123" customWidth="1"/>
    <col min="3591" max="3591" width="13.140625" style="123" customWidth="1"/>
    <col min="3592" max="3592" width="15.28515625" style="123" customWidth="1"/>
    <col min="3593" max="3593" width="15.140625" style="123" customWidth="1"/>
    <col min="3594" max="3840" width="9.140625" style="123"/>
    <col min="3841" max="3841" width="11" style="123" customWidth="1"/>
    <col min="3842" max="3842" width="30.28515625" style="123" customWidth="1"/>
    <col min="3843" max="3843" width="11.28515625" style="123" customWidth="1"/>
    <col min="3844" max="3844" width="30.7109375" style="123" customWidth="1"/>
    <col min="3845" max="3845" width="9.28515625" style="123" customWidth="1"/>
    <col min="3846" max="3846" width="30.7109375" style="123" customWidth="1"/>
    <col min="3847" max="3847" width="13.140625" style="123" customWidth="1"/>
    <col min="3848" max="3848" width="15.28515625" style="123" customWidth="1"/>
    <col min="3849" max="3849" width="15.140625" style="123" customWidth="1"/>
    <col min="3850" max="4096" width="9.140625" style="123"/>
    <col min="4097" max="4097" width="11" style="123" customWidth="1"/>
    <col min="4098" max="4098" width="30.28515625" style="123" customWidth="1"/>
    <col min="4099" max="4099" width="11.28515625" style="123" customWidth="1"/>
    <col min="4100" max="4100" width="30.7109375" style="123" customWidth="1"/>
    <col min="4101" max="4101" width="9.28515625" style="123" customWidth="1"/>
    <col min="4102" max="4102" width="30.7109375" style="123" customWidth="1"/>
    <col min="4103" max="4103" width="13.140625" style="123" customWidth="1"/>
    <col min="4104" max="4104" width="15.28515625" style="123" customWidth="1"/>
    <col min="4105" max="4105" width="15.140625" style="123" customWidth="1"/>
    <col min="4106" max="4352" width="9.140625" style="123"/>
    <col min="4353" max="4353" width="11" style="123" customWidth="1"/>
    <col min="4354" max="4354" width="30.28515625" style="123" customWidth="1"/>
    <col min="4355" max="4355" width="11.28515625" style="123" customWidth="1"/>
    <col min="4356" max="4356" width="30.7109375" style="123" customWidth="1"/>
    <col min="4357" max="4357" width="9.28515625" style="123" customWidth="1"/>
    <col min="4358" max="4358" width="30.7109375" style="123" customWidth="1"/>
    <col min="4359" max="4359" width="13.140625" style="123" customWidth="1"/>
    <col min="4360" max="4360" width="15.28515625" style="123" customWidth="1"/>
    <col min="4361" max="4361" width="15.140625" style="123" customWidth="1"/>
    <col min="4362" max="4608" width="9.140625" style="123"/>
    <col min="4609" max="4609" width="11" style="123" customWidth="1"/>
    <col min="4610" max="4610" width="30.28515625" style="123" customWidth="1"/>
    <col min="4611" max="4611" width="11.28515625" style="123" customWidth="1"/>
    <col min="4612" max="4612" width="30.7109375" style="123" customWidth="1"/>
    <col min="4613" max="4613" width="9.28515625" style="123" customWidth="1"/>
    <col min="4614" max="4614" width="30.7109375" style="123" customWidth="1"/>
    <col min="4615" max="4615" width="13.140625" style="123" customWidth="1"/>
    <col min="4616" max="4616" width="15.28515625" style="123" customWidth="1"/>
    <col min="4617" max="4617" width="15.140625" style="123" customWidth="1"/>
    <col min="4618" max="4864" width="9.140625" style="123"/>
    <col min="4865" max="4865" width="11" style="123" customWidth="1"/>
    <col min="4866" max="4866" width="30.28515625" style="123" customWidth="1"/>
    <col min="4867" max="4867" width="11.28515625" style="123" customWidth="1"/>
    <col min="4868" max="4868" width="30.7109375" style="123" customWidth="1"/>
    <col min="4869" max="4869" width="9.28515625" style="123" customWidth="1"/>
    <col min="4870" max="4870" width="30.7109375" style="123" customWidth="1"/>
    <col min="4871" max="4871" width="13.140625" style="123" customWidth="1"/>
    <col min="4872" max="4872" width="15.28515625" style="123" customWidth="1"/>
    <col min="4873" max="4873" width="15.140625" style="123" customWidth="1"/>
    <col min="4874" max="5120" width="9.140625" style="123"/>
    <col min="5121" max="5121" width="11" style="123" customWidth="1"/>
    <col min="5122" max="5122" width="30.28515625" style="123" customWidth="1"/>
    <col min="5123" max="5123" width="11.28515625" style="123" customWidth="1"/>
    <col min="5124" max="5124" width="30.7109375" style="123" customWidth="1"/>
    <col min="5125" max="5125" width="9.28515625" style="123" customWidth="1"/>
    <col min="5126" max="5126" width="30.7109375" style="123" customWidth="1"/>
    <col min="5127" max="5127" width="13.140625" style="123" customWidth="1"/>
    <col min="5128" max="5128" width="15.28515625" style="123" customWidth="1"/>
    <col min="5129" max="5129" width="15.140625" style="123" customWidth="1"/>
    <col min="5130" max="5376" width="9.140625" style="123"/>
    <col min="5377" max="5377" width="11" style="123" customWidth="1"/>
    <col min="5378" max="5378" width="30.28515625" style="123" customWidth="1"/>
    <col min="5379" max="5379" width="11.28515625" style="123" customWidth="1"/>
    <col min="5380" max="5380" width="30.7109375" style="123" customWidth="1"/>
    <col min="5381" max="5381" width="9.28515625" style="123" customWidth="1"/>
    <col min="5382" max="5382" width="30.7109375" style="123" customWidth="1"/>
    <col min="5383" max="5383" width="13.140625" style="123" customWidth="1"/>
    <col min="5384" max="5384" width="15.28515625" style="123" customWidth="1"/>
    <col min="5385" max="5385" width="15.140625" style="123" customWidth="1"/>
    <col min="5386" max="5632" width="9.140625" style="123"/>
    <col min="5633" max="5633" width="11" style="123" customWidth="1"/>
    <col min="5634" max="5634" width="30.28515625" style="123" customWidth="1"/>
    <col min="5635" max="5635" width="11.28515625" style="123" customWidth="1"/>
    <col min="5636" max="5636" width="30.7109375" style="123" customWidth="1"/>
    <col min="5637" max="5637" width="9.28515625" style="123" customWidth="1"/>
    <col min="5638" max="5638" width="30.7109375" style="123" customWidth="1"/>
    <col min="5639" max="5639" width="13.140625" style="123" customWidth="1"/>
    <col min="5640" max="5640" width="15.28515625" style="123" customWidth="1"/>
    <col min="5641" max="5641" width="15.140625" style="123" customWidth="1"/>
    <col min="5642" max="5888" width="9.140625" style="123"/>
    <col min="5889" max="5889" width="11" style="123" customWidth="1"/>
    <col min="5890" max="5890" width="30.28515625" style="123" customWidth="1"/>
    <col min="5891" max="5891" width="11.28515625" style="123" customWidth="1"/>
    <col min="5892" max="5892" width="30.7109375" style="123" customWidth="1"/>
    <col min="5893" max="5893" width="9.28515625" style="123" customWidth="1"/>
    <col min="5894" max="5894" width="30.7109375" style="123" customWidth="1"/>
    <col min="5895" max="5895" width="13.140625" style="123" customWidth="1"/>
    <col min="5896" max="5896" width="15.28515625" style="123" customWidth="1"/>
    <col min="5897" max="5897" width="15.140625" style="123" customWidth="1"/>
    <col min="5898" max="6144" width="9.140625" style="123"/>
    <col min="6145" max="6145" width="11" style="123" customWidth="1"/>
    <col min="6146" max="6146" width="30.28515625" style="123" customWidth="1"/>
    <col min="6147" max="6147" width="11.28515625" style="123" customWidth="1"/>
    <col min="6148" max="6148" width="30.7109375" style="123" customWidth="1"/>
    <col min="6149" max="6149" width="9.28515625" style="123" customWidth="1"/>
    <col min="6150" max="6150" width="30.7109375" style="123" customWidth="1"/>
    <col min="6151" max="6151" width="13.140625" style="123" customWidth="1"/>
    <col min="6152" max="6152" width="15.28515625" style="123" customWidth="1"/>
    <col min="6153" max="6153" width="15.140625" style="123" customWidth="1"/>
    <col min="6154" max="6400" width="9.140625" style="123"/>
    <col min="6401" max="6401" width="11" style="123" customWidth="1"/>
    <col min="6402" max="6402" width="30.28515625" style="123" customWidth="1"/>
    <col min="6403" max="6403" width="11.28515625" style="123" customWidth="1"/>
    <col min="6404" max="6404" width="30.7109375" style="123" customWidth="1"/>
    <col min="6405" max="6405" width="9.28515625" style="123" customWidth="1"/>
    <col min="6406" max="6406" width="30.7109375" style="123" customWidth="1"/>
    <col min="6407" max="6407" width="13.140625" style="123" customWidth="1"/>
    <col min="6408" max="6408" width="15.28515625" style="123" customWidth="1"/>
    <col min="6409" max="6409" width="15.140625" style="123" customWidth="1"/>
    <col min="6410" max="6656" width="9.140625" style="123"/>
    <col min="6657" max="6657" width="11" style="123" customWidth="1"/>
    <col min="6658" max="6658" width="30.28515625" style="123" customWidth="1"/>
    <col min="6659" max="6659" width="11.28515625" style="123" customWidth="1"/>
    <col min="6660" max="6660" width="30.7109375" style="123" customWidth="1"/>
    <col min="6661" max="6661" width="9.28515625" style="123" customWidth="1"/>
    <col min="6662" max="6662" width="30.7109375" style="123" customWidth="1"/>
    <col min="6663" max="6663" width="13.140625" style="123" customWidth="1"/>
    <col min="6664" max="6664" width="15.28515625" style="123" customWidth="1"/>
    <col min="6665" max="6665" width="15.140625" style="123" customWidth="1"/>
    <col min="6666" max="6912" width="9.140625" style="123"/>
    <col min="6913" max="6913" width="11" style="123" customWidth="1"/>
    <col min="6914" max="6914" width="30.28515625" style="123" customWidth="1"/>
    <col min="6915" max="6915" width="11.28515625" style="123" customWidth="1"/>
    <col min="6916" max="6916" width="30.7109375" style="123" customWidth="1"/>
    <col min="6917" max="6917" width="9.28515625" style="123" customWidth="1"/>
    <col min="6918" max="6918" width="30.7109375" style="123" customWidth="1"/>
    <col min="6919" max="6919" width="13.140625" style="123" customWidth="1"/>
    <col min="6920" max="6920" width="15.28515625" style="123" customWidth="1"/>
    <col min="6921" max="6921" width="15.140625" style="123" customWidth="1"/>
    <col min="6922" max="7168" width="9.140625" style="123"/>
    <col min="7169" max="7169" width="11" style="123" customWidth="1"/>
    <col min="7170" max="7170" width="30.28515625" style="123" customWidth="1"/>
    <col min="7171" max="7171" width="11.28515625" style="123" customWidth="1"/>
    <col min="7172" max="7172" width="30.7109375" style="123" customWidth="1"/>
    <col min="7173" max="7173" width="9.28515625" style="123" customWidth="1"/>
    <col min="7174" max="7174" width="30.7109375" style="123" customWidth="1"/>
    <col min="7175" max="7175" width="13.140625" style="123" customWidth="1"/>
    <col min="7176" max="7176" width="15.28515625" style="123" customWidth="1"/>
    <col min="7177" max="7177" width="15.140625" style="123" customWidth="1"/>
    <col min="7178" max="7424" width="9.140625" style="123"/>
    <col min="7425" max="7425" width="11" style="123" customWidth="1"/>
    <col min="7426" max="7426" width="30.28515625" style="123" customWidth="1"/>
    <col min="7427" max="7427" width="11.28515625" style="123" customWidth="1"/>
    <col min="7428" max="7428" width="30.7109375" style="123" customWidth="1"/>
    <col min="7429" max="7429" width="9.28515625" style="123" customWidth="1"/>
    <col min="7430" max="7430" width="30.7109375" style="123" customWidth="1"/>
    <col min="7431" max="7431" width="13.140625" style="123" customWidth="1"/>
    <col min="7432" max="7432" width="15.28515625" style="123" customWidth="1"/>
    <col min="7433" max="7433" width="15.140625" style="123" customWidth="1"/>
    <col min="7434" max="7680" width="9.140625" style="123"/>
    <col min="7681" max="7681" width="11" style="123" customWidth="1"/>
    <col min="7682" max="7682" width="30.28515625" style="123" customWidth="1"/>
    <col min="7683" max="7683" width="11.28515625" style="123" customWidth="1"/>
    <col min="7684" max="7684" width="30.7109375" style="123" customWidth="1"/>
    <col min="7685" max="7685" width="9.28515625" style="123" customWidth="1"/>
    <col min="7686" max="7686" width="30.7109375" style="123" customWidth="1"/>
    <col min="7687" max="7687" width="13.140625" style="123" customWidth="1"/>
    <col min="7688" max="7688" width="15.28515625" style="123" customWidth="1"/>
    <col min="7689" max="7689" width="15.140625" style="123" customWidth="1"/>
    <col min="7690" max="7936" width="9.140625" style="123"/>
    <col min="7937" max="7937" width="11" style="123" customWidth="1"/>
    <col min="7938" max="7938" width="30.28515625" style="123" customWidth="1"/>
    <col min="7939" max="7939" width="11.28515625" style="123" customWidth="1"/>
    <col min="7940" max="7940" width="30.7109375" style="123" customWidth="1"/>
    <col min="7941" max="7941" width="9.28515625" style="123" customWidth="1"/>
    <col min="7942" max="7942" width="30.7109375" style="123" customWidth="1"/>
    <col min="7943" max="7943" width="13.140625" style="123" customWidth="1"/>
    <col min="7944" max="7944" width="15.28515625" style="123" customWidth="1"/>
    <col min="7945" max="7945" width="15.140625" style="123" customWidth="1"/>
    <col min="7946" max="8192" width="9.140625" style="123"/>
    <col min="8193" max="8193" width="11" style="123" customWidth="1"/>
    <col min="8194" max="8194" width="30.28515625" style="123" customWidth="1"/>
    <col min="8195" max="8195" width="11.28515625" style="123" customWidth="1"/>
    <col min="8196" max="8196" width="30.7109375" style="123" customWidth="1"/>
    <col min="8197" max="8197" width="9.28515625" style="123" customWidth="1"/>
    <col min="8198" max="8198" width="30.7109375" style="123" customWidth="1"/>
    <col min="8199" max="8199" width="13.140625" style="123" customWidth="1"/>
    <col min="8200" max="8200" width="15.28515625" style="123" customWidth="1"/>
    <col min="8201" max="8201" width="15.140625" style="123" customWidth="1"/>
    <col min="8202" max="8448" width="9.140625" style="123"/>
    <col min="8449" max="8449" width="11" style="123" customWidth="1"/>
    <col min="8450" max="8450" width="30.28515625" style="123" customWidth="1"/>
    <col min="8451" max="8451" width="11.28515625" style="123" customWidth="1"/>
    <col min="8452" max="8452" width="30.7109375" style="123" customWidth="1"/>
    <col min="8453" max="8453" width="9.28515625" style="123" customWidth="1"/>
    <col min="8454" max="8454" width="30.7109375" style="123" customWidth="1"/>
    <col min="8455" max="8455" width="13.140625" style="123" customWidth="1"/>
    <col min="8456" max="8456" width="15.28515625" style="123" customWidth="1"/>
    <col min="8457" max="8457" width="15.140625" style="123" customWidth="1"/>
    <col min="8458" max="8704" width="9.140625" style="123"/>
    <col min="8705" max="8705" width="11" style="123" customWidth="1"/>
    <col min="8706" max="8706" width="30.28515625" style="123" customWidth="1"/>
    <col min="8707" max="8707" width="11.28515625" style="123" customWidth="1"/>
    <col min="8708" max="8708" width="30.7109375" style="123" customWidth="1"/>
    <col min="8709" max="8709" width="9.28515625" style="123" customWidth="1"/>
    <col min="8710" max="8710" width="30.7109375" style="123" customWidth="1"/>
    <col min="8711" max="8711" width="13.140625" style="123" customWidth="1"/>
    <col min="8712" max="8712" width="15.28515625" style="123" customWidth="1"/>
    <col min="8713" max="8713" width="15.140625" style="123" customWidth="1"/>
    <col min="8714" max="8960" width="9.140625" style="123"/>
    <col min="8961" max="8961" width="11" style="123" customWidth="1"/>
    <col min="8962" max="8962" width="30.28515625" style="123" customWidth="1"/>
    <col min="8963" max="8963" width="11.28515625" style="123" customWidth="1"/>
    <col min="8964" max="8964" width="30.7109375" style="123" customWidth="1"/>
    <col min="8965" max="8965" width="9.28515625" style="123" customWidth="1"/>
    <col min="8966" max="8966" width="30.7109375" style="123" customWidth="1"/>
    <col min="8967" max="8967" width="13.140625" style="123" customWidth="1"/>
    <col min="8968" max="8968" width="15.28515625" style="123" customWidth="1"/>
    <col min="8969" max="8969" width="15.140625" style="123" customWidth="1"/>
    <col min="8970" max="9216" width="9.140625" style="123"/>
    <col min="9217" max="9217" width="11" style="123" customWidth="1"/>
    <col min="9218" max="9218" width="30.28515625" style="123" customWidth="1"/>
    <col min="9219" max="9219" width="11.28515625" style="123" customWidth="1"/>
    <col min="9220" max="9220" width="30.7109375" style="123" customWidth="1"/>
    <col min="9221" max="9221" width="9.28515625" style="123" customWidth="1"/>
    <col min="9222" max="9222" width="30.7109375" style="123" customWidth="1"/>
    <col min="9223" max="9223" width="13.140625" style="123" customWidth="1"/>
    <col min="9224" max="9224" width="15.28515625" style="123" customWidth="1"/>
    <col min="9225" max="9225" width="15.140625" style="123" customWidth="1"/>
    <col min="9226" max="9472" width="9.140625" style="123"/>
    <col min="9473" max="9473" width="11" style="123" customWidth="1"/>
    <col min="9474" max="9474" width="30.28515625" style="123" customWidth="1"/>
    <col min="9475" max="9475" width="11.28515625" style="123" customWidth="1"/>
    <col min="9476" max="9476" width="30.7109375" style="123" customWidth="1"/>
    <col min="9477" max="9477" width="9.28515625" style="123" customWidth="1"/>
    <col min="9478" max="9478" width="30.7109375" style="123" customWidth="1"/>
    <col min="9479" max="9479" width="13.140625" style="123" customWidth="1"/>
    <col min="9480" max="9480" width="15.28515625" style="123" customWidth="1"/>
    <col min="9481" max="9481" width="15.140625" style="123" customWidth="1"/>
    <col min="9482" max="9728" width="9.140625" style="123"/>
    <col min="9729" max="9729" width="11" style="123" customWidth="1"/>
    <col min="9730" max="9730" width="30.28515625" style="123" customWidth="1"/>
    <col min="9731" max="9731" width="11.28515625" style="123" customWidth="1"/>
    <col min="9732" max="9732" width="30.7109375" style="123" customWidth="1"/>
    <col min="9733" max="9733" width="9.28515625" style="123" customWidth="1"/>
    <col min="9734" max="9734" width="30.7109375" style="123" customWidth="1"/>
    <col min="9735" max="9735" width="13.140625" style="123" customWidth="1"/>
    <col min="9736" max="9736" width="15.28515625" style="123" customWidth="1"/>
    <col min="9737" max="9737" width="15.140625" style="123" customWidth="1"/>
    <col min="9738" max="9984" width="9.140625" style="123"/>
    <col min="9985" max="9985" width="11" style="123" customWidth="1"/>
    <col min="9986" max="9986" width="30.28515625" style="123" customWidth="1"/>
    <col min="9987" max="9987" width="11.28515625" style="123" customWidth="1"/>
    <col min="9988" max="9988" width="30.7109375" style="123" customWidth="1"/>
    <col min="9989" max="9989" width="9.28515625" style="123" customWidth="1"/>
    <col min="9990" max="9990" width="30.7109375" style="123" customWidth="1"/>
    <col min="9991" max="9991" width="13.140625" style="123" customWidth="1"/>
    <col min="9992" max="9992" width="15.28515625" style="123" customWidth="1"/>
    <col min="9993" max="9993" width="15.140625" style="123" customWidth="1"/>
    <col min="9994" max="10240" width="9.140625" style="123"/>
    <col min="10241" max="10241" width="11" style="123" customWidth="1"/>
    <col min="10242" max="10242" width="30.28515625" style="123" customWidth="1"/>
    <col min="10243" max="10243" width="11.28515625" style="123" customWidth="1"/>
    <col min="10244" max="10244" width="30.7109375" style="123" customWidth="1"/>
    <col min="10245" max="10245" width="9.28515625" style="123" customWidth="1"/>
    <col min="10246" max="10246" width="30.7109375" style="123" customWidth="1"/>
    <col min="10247" max="10247" width="13.140625" style="123" customWidth="1"/>
    <col min="10248" max="10248" width="15.28515625" style="123" customWidth="1"/>
    <col min="10249" max="10249" width="15.140625" style="123" customWidth="1"/>
    <col min="10250" max="10496" width="9.140625" style="123"/>
    <col min="10497" max="10497" width="11" style="123" customWidth="1"/>
    <col min="10498" max="10498" width="30.28515625" style="123" customWidth="1"/>
    <col min="10499" max="10499" width="11.28515625" style="123" customWidth="1"/>
    <col min="10500" max="10500" width="30.7109375" style="123" customWidth="1"/>
    <col min="10501" max="10501" width="9.28515625" style="123" customWidth="1"/>
    <col min="10502" max="10502" width="30.7109375" style="123" customWidth="1"/>
    <col min="10503" max="10503" width="13.140625" style="123" customWidth="1"/>
    <col min="10504" max="10504" width="15.28515625" style="123" customWidth="1"/>
    <col min="10505" max="10505" width="15.140625" style="123" customWidth="1"/>
    <col min="10506" max="10752" width="9.140625" style="123"/>
    <col min="10753" max="10753" width="11" style="123" customWidth="1"/>
    <col min="10754" max="10754" width="30.28515625" style="123" customWidth="1"/>
    <col min="10755" max="10755" width="11.28515625" style="123" customWidth="1"/>
    <col min="10756" max="10756" width="30.7109375" style="123" customWidth="1"/>
    <col min="10757" max="10757" width="9.28515625" style="123" customWidth="1"/>
    <col min="10758" max="10758" width="30.7109375" style="123" customWidth="1"/>
    <col min="10759" max="10759" width="13.140625" style="123" customWidth="1"/>
    <col min="10760" max="10760" width="15.28515625" style="123" customWidth="1"/>
    <col min="10761" max="10761" width="15.140625" style="123" customWidth="1"/>
    <col min="10762" max="11008" width="9.140625" style="123"/>
    <col min="11009" max="11009" width="11" style="123" customWidth="1"/>
    <col min="11010" max="11010" width="30.28515625" style="123" customWidth="1"/>
    <col min="11011" max="11011" width="11.28515625" style="123" customWidth="1"/>
    <col min="11012" max="11012" width="30.7109375" style="123" customWidth="1"/>
    <col min="11013" max="11013" width="9.28515625" style="123" customWidth="1"/>
    <col min="11014" max="11014" width="30.7109375" style="123" customWidth="1"/>
    <col min="11015" max="11015" width="13.140625" style="123" customWidth="1"/>
    <col min="11016" max="11016" width="15.28515625" style="123" customWidth="1"/>
    <col min="11017" max="11017" width="15.140625" style="123" customWidth="1"/>
    <col min="11018" max="11264" width="9.140625" style="123"/>
    <col min="11265" max="11265" width="11" style="123" customWidth="1"/>
    <col min="11266" max="11266" width="30.28515625" style="123" customWidth="1"/>
    <col min="11267" max="11267" width="11.28515625" style="123" customWidth="1"/>
    <col min="11268" max="11268" width="30.7109375" style="123" customWidth="1"/>
    <col min="11269" max="11269" width="9.28515625" style="123" customWidth="1"/>
    <col min="11270" max="11270" width="30.7109375" style="123" customWidth="1"/>
    <col min="11271" max="11271" width="13.140625" style="123" customWidth="1"/>
    <col min="11272" max="11272" width="15.28515625" style="123" customWidth="1"/>
    <col min="11273" max="11273" width="15.140625" style="123" customWidth="1"/>
    <col min="11274" max="11520" width="9.140625" style="123"/>
    <col min="11521" max="11521" width="11" style="123" customWidth="1"/>
    <col min="11522" max="11522" width="30.28515625" style="123" customWidth="1"/>
    <col min="11523" max="11523" width="11.28515625" style="123" customWidth="1"/>
    <col min="11524" max="11524" width="30.7109375" style="123" customWidth="1"/>
    <col min="11525" max="11525" width="9.28515625" style="123" customWidth="1"/>
    <col min="11526" max="11526" width="30.7109375" style="123" customWidth="1"/>
    <col min="11527" max="11527" width="13.140625" style="123" customWidth="1"/>
    <col min="11528" max="11528" width="15.28515625" style="123" customWidth="1"/>
    <col min="11529" max="11529" width="15.140625" style="123" customWidth="1"/>
    <col min="11530" max="11776" width="9.140625" style="123"/>
    <col min="11777" max="11777" width="11" style="123" customWidth="1"/>
    <col min="11778" max="11778" width="30.28515625" style="123" customWidth="1"/>
    <col min="11779" max="11779" width="11.28515625" style="123" customWidth="1"/>
    <col min="11780" max="11780" width="30.7109375" style="123" customWidth="1"/>
    <col min="11781" max="11781" width="9.28515625" style="123" customWidth="1"/>
    <col min="11782" max="11782" width="30.7109375" style="123" customWidth="1"/>
    <col min="11783" max="11783" width="13.140625" style="123" customWidth="1"/>
    <col min="11784" max="11784" width="15.28515625" style="123" customWidth="1"/>
    <col min="11785" max="11785" width="15.140625" style="123" customWidth="1"/>
    <col min="11786" max="12032" width="9.140625" style="123"/>
    <col min="12033" max="12033" width="11" style="123" customWidth="1"/>
    <col min="12034" max="12034" width="30.28515625" style="123" customWidth="1"/>
    <col min="12035" max="12035" width="11.28515625" style="123" customWidth="1"/>
    <col min="12036" max="12036" width="30.7109375" style="123" customWidth="1"/>
    <col min="12037" max="12037" width="9.28515625" style="123" customWidth="1"/>
    <col min="12038" max="12038" width="30.7109375" style="123" customWidth="1"/>
    <col min="12039" max="12039" width="13.140625" style="123" customWidth="1"/>
    <col min="12040" max="12040" width="15.28515625" style="123" customWidth="1"/>
    <col min="12041" max="12041" width="15.140625" style="123" customWidth="1"/>
    <col min="12042" max="12288" width="9.140625" style="123"/>
    <col min="12289" max="12289" width="11" style="123" customWidth="1"/>
    <col min="12290" max="12290" width="30.28515625" style="123" customWidth="1"/>
    <col min="12291" max="12291" width="11.28515625" style="123" customWidth="1"/>
    <col min="12292" max="12292" width="30.7109375" style="123" customWidth="1"/>
    <col min="12293" max="12293" width="9.28515625" style="123" customWidth="1"/>
    <col min="12294" max="12294" width="30.7109375" style="123" customWidth="1"/>
    <col min="12295" max="12295" width="13.140625" style="123" customWidth="1"/>
    <col min="12296" max="12296" width="15.28515625" style="123" customWidth="1"/>
    <col min="12297" max="12297" width="15.140625" style="123" customWidth="1"/>
    <col min="12298" max="12544" width="9.140625" style="123"/>
    <col min="12545" max="12545" width="11" style="123" customWidth="1"/>
    <col min="12546" max="12546" width="30.28515625" style="123" customWidth="1"/>
    <col min="12547" max="12547" width="11.28515625" style="123" customWidth="1"/>
    <col min="12548" max="12548" width="30.7109375" style="123" customWidth="1"/>
    <col min="12549" max="12549" width="9.28515625" style="123" customWidth="1"/>
    <col min="12550" max="12550" width="30.7109375" style="123" customWidth="1"/>
    <col min="12551" max="12551" width="13.140625" style="123" customWidth="1"/>
    <col min="12552" max="12552" width="15.28515625" style="123" customWidth="1"/>
    <col min="12553" max="12553" width="15.140625" style="123" customWidth="1"/>
    <col min="12554" max="12800" width="9.140625" style="123"/>
    <col min="12801" max="12801" width="11" style="123" customWidth="1"/>
    <col min="12802" max="12802" width="30.28515625" style="123" customWidth="1"/>
    <col min="12803" max="12803" width="11.28515625" style="123" customWidth="1"/>
    <col min="12804" max="12804" width="30.7109375" style="123" customWidth="1"/>
    <col min="12805" max="12805" width="9.28515625" style="123" customWidth="1"/>
    <col min="12806" max="12806" width="30.7109375" style="123" customWidth="1"/>
    <col min="12807" max="12807" width="13.140625" style="123" customWidth="1"/>
    <col min="12808" max="12808" width="15.28515625" style="123" customWidth="1"/>
    <col min="12809" max="12809" width="15.140625" style="123" customWidth="1"/>
    <col min="12810" max="13056" width="9.140625" style="123"/>
    <col min="13057" max="13057" width="11" style="123" customWidth="1"/>
    <col min="13058" max="13058" width="30.28515625" style="123" customWidth="1"/>
    <col min="13059" max="13059" width="11.28515625" style="123" customWidth="1"/>
    <col min="13060" max="13060" width="30.7109375" style="123" customWidth="1"/>
    <col min="13061" max="13061" width="9.28515625" style="123" customWidth="1"/>
    <col min="13062" max="13062" width="30.7109375" style="123" customWidth="1"/>
    <col min="13063" max="13063" width="13.140625" style="123" customWidth="1"/>
    <col min="13064" max="13064" width="15.28515625" style="123" customWidth="1"/>
    <col min="13065" max="13065" width="15.140625" style="123" customWidth="1"/>
    <col min="13066" max="13312" width="9.140625" style="123"/>
    <col min="13313" max="13313" width="11" style="123" customWidth="1"/>
    <col min="13314" max="13314" width="30.28515625" style="123" customWidth="1"/>
    <col min="13315" max="13315" width="11.28515625" style="123" customWidth="1"/>
    <col min="13316" max="13316" width="30.7109375" style="123" customWidth="1"/>
    <col min="13317" max="13317" width="9.28515625" style="123" customWidth="1"/>
    <col min="13318" max="13318" width="30.7109375" style="123" customWidth="1"/>
    <col min="13319" max="13319" width="13.140625" style="123" customWidth="1"/>
    <col min="13320" max="13320" width="15.28515625" style="123" customWidth="1"/>
    <col min="13321" max="13321" width="15.140625" style="123" customWidth="1"/>
    <col min="13322" max="13568" width="9.140625" style="123"/>
    <col min="13569" max="13569" width="11" style="123" customWidth="1"/>
    <col min="13570" max="13570" width="30.28515625" style="123" customWidth="1"/>
    <col min="13571" max="13571" width="11.28515625" style="123" customWidth="1"/>
    <col min="13572" max="13572" width="30.7109375" style="123" customWidth="1"/>
    <col min="13573" max="13573" width="9.28515625" style="123" customWidth="1"/>
    <col min="13574" max="13574" width="30.7109375" style="123" customWidth="1"/>
    <col min="13575" max="13575" width="13.140625" style="123" customWidth="1"/>
    <col min="13576" max="13576" width="15.28515625" style="123" customWidth="1"/>
    <col min="13577" max="13577" width="15.140625" style="123" customWidth="1"/>
    <col min="13578" max="13824" width="9.140625" style="123"/>
    <col min="13825" max="13825" width="11" style="123" customWidth="1"/>
    <col min="13826" max="13826" width="30.28515625" style="123" customWidth="1"/>
    <col min="13827" max="13827" width="11.28515625" style="123" customWidth="1"/>
    <col min="13828" max="13828" width="30.7109375" style="123" customWidth="1"/>
    <col min="13829" max="13829" width="9.28515625" style="123" customWidth="1"/>
    <col min="13830" max="13830" width="30.7109375" style="123" customWidth="1"/>
    <col min="13831" max="13831" width="13.140625" style="123" customWidth="1"/>
    <col min="13832" max="13832" width="15.28515625" style="123" customWidth="1"/>
    <col min="13833" max="13833" width="15.140625" style="123" customWidth="1"/>
    <col min="13834" max="14080" width="9.140625" style="123"/>
    <col min="14081" max="14081" width="11" style="123" customWidth="1"/>
    <col min="14082" max="14082" width="30.28515625" style="123" customWidth="1"/>
    <col min="14083" max="14083" width="11.28515625" style="123" customWidth="1"/>
    <col min="14084" max="14084" width="30.7109375" style="123" customWidth="1"/>
    <col min="14085" max="14085" width="9.28515625" style="123" customWidth="1"/>
    <col min="14086" max="14086" width="30.7109375" style="123" customWidth="1"/>
    <col min="14087" max="14087" width="13.140625" style="123" customWidth="1"/>
    <col min="14088" max="14088" width="15.28515625" style="123" customWidth="1"/>
    <col min="14089" max="14089" width="15.140625" style="123" customWidth="1"/>
    <col min="14090" max="14336" width="9.140625" style="123"/>
    <col min="14337" max="14337" width="11" style="123" customWidth="1"/>
    <col min="14338" max="14338" width="30.28515625" style="123" customWidth="1"/>
    <col min="14339" max="14339" width="11.28515625" style="123" customWidth="1"/>
    <col min="14340" max="14340" width="30.7109375" style="123" customWidth="1"/>
    <col min="14341" max="14341" width="9.28515625" style="123" customWidth="1"/>
    <col min="14342" max="14342" width="30.7109375" style="123" customWidth="1"/>
    <col min="14343" max="14343" width="13.140625" style="123" customWidth="1"/>
    <col min="14344" max="14344" width="15.28515625" style="123" customWidth="1"/>
    <col min="14345" max="14345" width="15.140625" style="123" customWidth="1"/>
    <col min="14346" max="14592" width="9.140625" style="123"/>
    <col min="14593" max="14593" width="11" style="123" customWidth="1"/>
    <col min="14594" max="14594" width="30.28515625" style="123" customWidth="1"/>
    <col min="14595" max="14595" width="11.28515625" style="123" customWidth="1"/>
    <col min="14596" max="14596" width="30.7109375" style="123" customWidth="1"/>
    <col min="14597" max="14597" width="9.28515625" style="123" customWidth="1"/>
    <col min="14598" max="14598" width="30.7109375" style="123" customWidth="1"/>
    <col min="14599" max="14599" width="13.140625" style="123" customWidth="1"/>
    <col min="14600" max="14600" width="15.28515625" style="123" customWidth="1"/>
    <col min="14601" max="14601" width="15.140625" style="123" customWidth="1"/>
    <col min="14602" max="14848" width="9.140625" style="123"/>
    <col min="14849" max="14849" width="11" style="123" customWidth="1"/>
    <col min="14850" max="14850" width="30.28515625" style="123" customWidth="1"/>
    <col min="14851" max="14851" width="11.28515625" style="123" customWidth="1"/>
    <col min="14852" max="14852" width="30.7109375" style="123" customWidth="1"/>
    <col min="14853" max="14853" width="9.28515625" style="123" customWidth="1"/>
    <col min="14854" max="14854" width="30.7109375" style="123" customWidth="1"/>
    <col min="14855" max="14855" width="13.140625" style="123" customWidth="1"/>
    <col min="14856" max="14856" width="15.28515625" style="123" customWidth="1"/>
    <col min="14857" max="14857" width="15.140625" style="123" customWidth="1"/>
    <col min="14858" max="15104" width="9.140625" style="123"/>
    <col min="15105" max="15105" width="11" style="123" customWidth="1"/>
    <col min="15106" max="15106" width="30.28515625" style="123" customWidth="1"/>
    <col min="15107" max="15107" width="11.28515625" style="123" customWidth="1"/>
    <col min="15108" max="15108" width="30.7109375" style="123" customWidth="1"/>
    <col min="15109" max="15109" width="9.28515625" style="123" customWidth="1"/>
    <col min="15110" max="15110" width="30.7109375" style="123" customWidth="1"/>
    <col min="15111" max="15111" width="13.140625" style="123" customWidth="1"/>
    <col min="15112" max="15112" width="15.28515625" style="123" customWidth="1"/>
    <col min="15113" max="15113" width="15.140625" style="123" customWidth="1"/>
    <col min="15114" max="15360" width="9.140625" style="123"/>
    <col min="15361" max="15361" width="11" style="123" customWidth="1"/>
    <col min="15362" max="15362" width="30.28515625" style="123" customWidth="1"/>
    <col min="15363" max="15363" width="11.28515625" style="123" customWidth="1"/>
    <col min="15364" max="15364" width="30.7109375" style="123" customWidth="1"/>
    <col min="15365" max="15365" width="9.28515625" style="123" customWidth="1"/>
    <col min="15366" max="15366" width="30.7109375" style="123" customWidth="1"/>
    <col min="15367" max="15367" width="13.140625" style="123" customWidth="1"/>
    <col min="15368" max="15368" width="15.28515625" style="123" customWidth="1"/>
    <col min="15369" max="15369" width="15.140625" style="123" customWidth="1"/>
    <col min="15370" max="15616" width="9.140625" style="123"/>
    <col min="15617" max="15617" width="11" style="123" customWidth="1"/>
    <col min="15618" max="15618" width="30.28515625" style="123" customWidth="1"/>
    <col min="15619" max="15619" width="11.28515625" style="123" customWidth="1"/>
    <col min="15620" max="15620" width="30.7109375" style="123" customWidth="1"/>
    <col min="15621" max="15621" width="9.28515625" style="123" customWidth="1"/>
    <col min="15622" max="15622" width="30.7109375" style="123" customWidth="1"/>
    <col min="15623" max="15623" width="13.140625" style="123" customWidth="1"/>
    <col min="15624" max="15624" width="15.28515625" style="123" customWidth="1"/>
    <col min="15625" max="15625" width="15.140625" style="123" customWidth="1"/>
    <col min="15626" max="15872" width="9.140625" style="123"/>
    <col min="15873" max="15873" width="11" style="123" customWidth="1"/>
    <col min="15874" max="15874" width="30.28515625" style="123" customWidth="1"/>
    <col min="15875" max="15875" width="11.28515625" style="123" customWidth="1"/>
    <col min="15876" max="15876" width="30.7109375" style="123" customWidth="1"/>
    <col min="15877" max="15877" width="9.28515625" style="123" customWidth="1"/>
    <col min="15878" max="15878" width="30.7109375" style="123" customWidth="1"/>
    <col min="15879" max="15879" width="13.140625" style="123" customWidth="1"/>
    <col min="15880" max="15880" width="15.28515625" style="123" customWidth="1"/>
    <col min="15881" max="15881" width="15.140625" style="123" customWidth="1"/>
    <col min="15882" max="16128" width="9.140625" style="123"/>
    <col min="16129" max="16129" width="11" style="123" customWidth="1"/>
    <col min="16130" max="16130" width="30.28515625" style="123" customWidth="1"/>
    <col min="16131" max="16131" width="11.28515625" style="123" customWidth="1"/>
    <col min="16132" max="16132" width="30.7109375" style="123" customWidth="1"/>
    <col min="16133" max="16133" width="9.28515625" style="123" customWidth="1"/>
    <col min="16134" max="16134" width="30.7109375" style="123" customWidth="1"/>
    <col min="16135" max="16135" width="13.140625" style="123" customWidth="1"/>
    <col min="16136" max="16136" width="15.28515625" style="123" customWidth="1"/>
    <col min="16137" max="16137" width="15.140625" style="123" customWidth="1"/>
    <col min="16138" max="16384" width="9.140625" style="123"/>
  </cols>
  <sheetData>
    <row r="1" spans="1:10" s="101" customFormat="1" ht="79.5" customHeight="1" x14ac:dyDescent="0.2">
      <c r="F1" s="102"/>
      <c r="G1" s="192"/>
      <c r="H1" s="192"/>
      <c r="I1" s="192"/>
    </row>
    <row r="2" spans="1:10" s="101" customFormat="1" x14ac:dyDescent="0.2">
      <c r="A2" s="103"/>
      <c r="B2" s="104"/>
      <c r="C2" s="104"/>
      <c r="D2" s="104"/>
      <c r="E2" s="104"/>
      <c r="F2" s="104"/>
      <c r="G2" s="105"/>
      <c r="H2" s="105"/>
      <c r="I2" s="104"/>
      <c r="J2" s="104"/>
    </row>
    <row r="3" spans="1:10" s="101" customFormat="1" ht="98.25" customHeight="1" x14ac:dyDescent="0.2">
      <c r="A3" s="193" t="s">
        <v>151</v>
      </c>
      <c r="B3" s="194"/>
      <c r="C3" s="194"/>
      <c r="D3" s="194"/>
      <c r="E3" s="194"/>
      <c r="F3" s="194"/>
      <c r="G3" s="194"/>
      <c r="H3" s="194"/>
      <c r="I3" s="194"/>
    </row>
    <row r="4" spans="1:10" s="101" customFormat="1" ht="18.75" x14ac:dyDescent="0.2">
      <c r="A4" s="106"/>
      <c r="B4" s="107"/>
      <c r="C4" s="107"/>
      <c r="D4" s="107"/>
      <c r="E4" s="107"/>
      <c r="F4" s="107"/>
      <c r="G4" s="108"/>
      <c r="H4" s="108"/>
      <c r="I4" s="107"/>
    </row>
    <row r="5" spans="1:10" s="101" customFormat="1" x14ac:dyDescent="0.2">
      <c r="A5" s="195" t="s">
        <v>152</v>
      </c>
      <c r="B5" s="195"/>
      <c r="C5" s="195"/>
      <c r="D5" s="195"/>
      <c r="E5" s="195"/>
      <c r="F5" s="195"/>
      <c r="G5" s="195"/>
      <c r="H5" s="195"/>
      <c r="I5" s="195"/>
    </row>
    <row r="6" spans="1:10" s="101" customFormat="1" ht="25.5" x14ac:dyDescent="0.2">
      <c r="A6" s="109" t="s">
        <v>153</v>
      </c>
      <c r="B6" s="109" t="s">
        <v>154</v>
      </c>
      <c r="C6" s="109" t="s">
        <v>155</v>
      </c>
      <c r="D6" s="109" t="s">
        <v>156</v>
      </c>
      <c r="E6" s="109" t="s">
        <v>157</v>
      </c>
      <c r="F6" s="109" t="s">
        <v>158</v>
      </c>
      <c r="G6" s="110" t="s">
        <v>159</v>
      </c>
      <c r="H6" s="110" t="s">
        <v>160</v>
      </c>
      <c r="I6" s="109" t="s">
        <v>87</v>
      </c>
    </row>
    <row r="7" spans="1:10" s="101" customFormat="1" ht="25.5" x14ac:dyDescent="0.2">
      <c r="A7" s="111" t="s">
        <v>161</v>
      </c>
      <c r="B7" s="112" t="s">
        <v>88</v>
      </c>
      <c r="C7" s="111"/>
      <c r="D7" s="112" t="s">
        <v>88</v>
      </c>
      <c r="E7" s="111"/>
      <c r="F7" s="112"/>
      <c r="G7" s="113">
        <f>G8+G14+G20+G37+G48+G54</f>
        <v>16024.000000000002</v>
      </c>
      <c r="H7" s="113">
        <f>H8+H14+H20+H37+H48+H54</f>
        <v>15193.6</v>
      </c>
      <c r="I7" s="114">
        <f t="shared" ref="I7:I70" si="0">H7/G7*100</f>
        <v>94.817773339990012</v>
      </c>
    </row>
    <row r="8" spans="1:10" s="101" customFormat="1" ht="54" customHeight="1" outlineLevel="1" x14ac:dyDescent="0.2">
      <c r="A8" s="111" t="s">
        <v>90</v>
      </c>
      <c r="B8" s="112" t="s">
        <v>89</v>
      </c>
      <c r="C8" s="111" t="s">
        <v>162</v>
      </c>
      <c r="D8" s="112" t="s">
        <v>163</v>
      </c>
      <c r="E8" s="111"/>
      <c r="F8" s="112"/>
      <c r="G8" s="113">
        <v>1453.5</v>
      </c>
      <c r="H8" s="113">
        <v>1453.5</v>
      </c>
      <c r="I8" s="114">
        <f t="shared" si="0"/>
        <v>100</v>
      </c>
    </row>
    <row r="9" spans="1:10" s="101" customFormat="1" ht="54" customHeight="1" outlineLevel="2" x14ac:dyDescent="0.2">
      <c r="A9" s="111" t="s">
        <v>90</v>
      </c>
      <c r="B9" s="112" t="s">
        <v>89</v>
      </c>
      <c r="C9" s="111" t="s">
        <v>164</v>
      </c>
      <c r="D9" s="112" t="s">
        <v>165</v>
      </c>
      <c r="E9" s="111"/>
      <c r="F9" s="112"/>
      <c r="G9" s="113">
        <v>1453.5</v>
      </c>
      <c r="H9" s="113">
        <v>1453.5</v>
      </c>
      <c r="I9" s="114">
        <f t="shared" si="0"/>
        <v>100</v>
      </c>
    </row>
    <row r="10" spans="1:10" s="101" customFormat="1" ht="54" customHeight="1" outlineLevel="3" x14ac:dyDescent="0.2">
      <c r="A10" s="111" t="s">
        <v>90</v>
      </c>
      <c r="B10" s="112" t="s">
        <v>89</v>
      </c>
      <c r="C10" s="111" t="s">
        <v>166</v>
      </c>
      <c r="D10" s="112" t="s">
        <v>167</v>
      </c>
      <c r="E10" s="111"/>
      <c r="F10" s="112"/>
      <c r="G10" s="113">
        <v>1453.5</v>
      </c>
      <c r="H10" s="113">
        <v>1453.5</v>
      </c>
      <c r="I10" s="114">
        <f t="shared" si="0"/>
        <v>100</v>
      </c>
    </row>
    <row r="11" spans="1:10" s="101" customFormat="1" ht="54" customHeight="1" outlineLevel="4" x14ac:dyDescent="0.2">
      <c r="A11" s="111" t="s">
        <v>90</v>
      </c>
      <c r="B11" s="112" t="s">
        <v>89</v>
      </c>
      <c r="C11" s="111" t="s">
        <v>168</v>
      </c>
      <c r="D11" s="112" t="s">
        <v>169</v>
      </c>
      <c r="E11" s="111"/>
      <c r="F11" s="112"/>
      <c r="G11" s="113">
        <v>1453.5</v>
      </c>
      <c r="H11" s="113">
        <v>1453.5</v>
      </c>
      <c r="I11" s="114">
        <f t="shared" si="0"/>
        <v>100</v>
      </c>
    </row>
    <row r="12" spans="1:10" s="101" customFormat="1" ht="109.5" customHeight="1" outlineLevel="7" x14ac:dyDescent="0.2">
      <c r="A12" s="111" t="s">
        <v>90</v>
      </c>
      <c r="B12" s="112" t="s">
        <v>89</v>
      </c>
      <c r="C12" s="111" t="s">
        <v>168</v>
      </c>
      <c r="D12" s="112" t="s">
        <v>170</v>
      </c>
      <c r="E12" s="111" t="s">
        <v>171</v>
      </c>
      <c r="F12" s="112" t="s">
        <v>170</v>
      </c>
      <c r="G12" s="113">
        <v>1453.5</v>
      </c>
      <c r="H12" s="113">
        <v>1453.5</v>
      </c>
      <c r="I12" s="114">
        <f t="shared" si="0"/>
        <v>100</v>
      </c>
    </row>
    <row r="13" spans="1:10" s="101" customFormat="1" ht="102" outlineLevel="7" x14ac:dyDescent="0.2">
      <c r="A13" s="115" t="s">
        <v>90</v>
      </c>
      <c r="B13" s="116" t="s">
        <v>89</v>
      </c>
      <c r="C13" s="115" t="s">
        <v>168</v>
      </c>
      <c r="D13" s="116" t="s">
        <v>170</v>
      </c>
      <c r="E13" s="115" t="s">
        <v>171</v>
      </c>
      <c r="F13" s="116" t="s">
        <v>170</v>
      </c>
      <c r="G13" s="117">
        <v>1453.5</v>
      </c>
      <c r="H13" s="117">
        <v>1453.5</v>
      </c>
      <c r="I13" s="118">
        <f t="shared" si="0"/>
        <v>100</v>
      </c>
    </row>
    <row r="14" spans="1:10" s="101" customFormat="1" ht="81.75" customHeight="1" outlineLevel="1" x14ac:dyDescent="0.2">
      <c r="A14" s="111" t="s">
        <v>92</v>
      </c>
      <c r="B14" s="112" t="s">
        <v>91</v>
      </c>
      <c r="C14" s="111" t="s">
        <v>162</v>
      </c>
      <c r="D14" s="112" t="s">
        <v>163</v>
      </c>
      <c r="E14" s="111"/>
      <c r="F14" s="112"/>
      <c r="G14" s="113">
        <v>1166.2</v>
      </c>
      <c r="H14" s="113">
        <v>1166.2</v>
      </c>
      <c r="I14" s="114">
        <f t="shared" si="0"/>
        <v>100</v>
      </c>
    </row>
    <row r="15" spans="1:10" s="101" customFormat="1" ht="81.75" customHeight="1" outlineLevel="2" x14ac:dyDescent="0.2">
      <c r="A15" s="111" t="s">
        <v>92</v>
      </c>
      <c r="B15" s="112" t="s">
        <v>91</v>
      </c>
      <c r="C15" s="111" t="s">
        <v>172</v>
      </c>
      <c r="D15" s="112" t="s">
        <v>173</v>
      </c>
      <c r="E15" s="111"/>
      <c r="F15" s="112"/>
      <c r="G15" s="113">
        <v>1166.2</v>
      </c>
      <c r="H15" s="113">
        <v>1166.2</v>
      </c>
      <c r="I15" s="114">
        <f t="shared" si="0"/>
        <v>100</v>
      </c>
    </row>
    <row r="16" spans="1:10" s="101" customFormat="1" ht="81.75" customHeight="1" outlineLevel="3" x14ac:dyDescent="0.2">
      <c r="A16" s="111" t="s">
        <v>92</v>
      </c>
      <c r="B16" s="112" t="s">
        <v>91</v>
      </c>
      <c r="C16" s="111" t="s">
        <v>174</v>
      </c>
      <c r="D16" s="112" t="s">
        <v>175</v>
      </c>
      <c r="E16" s="111"/>
      <c r="F16" s="112"/>
      <c r="G16" s="113">
        <v>1166.2</v>
      </c>
      <c r="H16" s="113">
        <v>1166.2</v>
      </c>
      <c r="I16" s="114">
        <f t="shared" si="0"/>
        <v>100</v>
      </c>
    </row>
    <row r="17" spans="1:11" s="101" customFormat="1" ht="81.75" customHeight="1" outlineLevel="4" x14ac:dyDescent="0.2">
      <c r="A17" s="111" t="s">
        <v>92</v>
      </c>
      <c r="B17" s="112" t="s">
        <v>91</v>
      </c>
      <c r="C17" s="111" t="s">
        <v>176</v>
      </c>
      <c r="D17" s="112" t="s">
        <v>169</v>
      </c>
      <c r="E17" s="111"/>
      <c r="F17" s="112"/>
      <c r="G17" s="113">
        <v>1166.2</v>
      </c>
      <c r="H17" s="113">
        <v>1166.2</v>
      </c>
      <c r="I17" s="114">
        <f t="shared" si="0"/>
        <v>100</v>
      </c>
    </row>
    <row r="18" spans="1:11" s="101" customFormat="1" ht="105.75" customHeight="1" outlineLevel="7" x14ac:dyDescent="0.2">
      <c r="A18" s="111" t="s">
        <v>92</v>
      </c>
      <c r="B18" s="112" t="s">
        <v>91</v>
      </c>
      <c r="C18" s="111" t="s">
        <v>176</v>
      </c>
      <c r="D18" s="112" t="s">
        <v>170</v>
      </c>
      <c r="E18" s="111" t="s">
        <v>171</v>
      </c>
      <c r="F18" s="112" t="s">
        <v>170</v>
      </c>
      <c r="G18" s="113">
        <v>1166.2</v>
      </c>
      <c r="H18" s="113">
        <v>1166.2</v>
      </c>
      <c r="I18" s="114">
        <f t="shared" si="0"/>
        <v>100</v>
      </c>
    </row>
    <row r="19" spans="1:11" s="101" customFormat="1" ht="102" outlineLevel="7" x14ac:dyDescent="0.2">
      <c r="A19" s="115" t="s">
        <v>92</v>
      </c>
      <c r="B19" s="116" t="s">
        <v>91</v>
      </c>
      <c r="C19" s="115" t="s">
        <v>176</v>
      </c>
      <c r="D19" s="116" t="s">
        <v>170</v>
      </c>
      <c r="E19" s="115" t="s">
        <v>171</v>
      </c>
      <c r="F19" s="116" t="s">
        <v>170</v>
      </c>
      <c r="G19" s="117">
        <v>1166.2</v>
      </c>
      <c r="H19" s="117">
        <v>1166.2</v>
      </c>
      <c r="I19" s="118">
        <f t="shared" si="0"/>
        <v>100</v>
      </c>
    </row>
    <row r="20" spans="1:11" s="101" customFormat="1" ht="69" customHeight="1" outlineLevel="1" x14ac:dyDescent="0.2">
      <c r="A20" s="111" t="s">
        <v>94</v>
      </c>
      <c r="B20" s="112" t="s">
        <v>177</v>
      </c>
      <c r="C20" s="111" t="s">
        <v>162</v>
      </c>
      <c r="D20" s="112" t="s">
        <v>163</v>
      </c>
      <c r="E20" s="111"/>
      <c r="F20" s="112"/>
      <c r="G20" s="113">
        <v>11400.2</v>
      </c>
      <c r="H20" s="113">
        <v>10747.2</v>
      </c>
      <c r="I20" s="114">
        <f t="shared" si="0"/>
        <v>94.272030315257624</v>
      </c>
    </row>
    <row r="21" spans="1:11" s="101" customFormat="1" ht="69" customHeight="1" outlineLevel="2" x14ac:dyDescent="0.2">
      <c r="A21" s="111" t="s">
        <v>94</v>
      </c>
      <c r="B21" s="112" t="s">
        <v>177</v>
      </c>
      <c r="C21" s="111" t="s">
        <v>178</v>
      </c>
      <c r="D21" s="112" t="s">
        <v>179</v>
      </c>
      <c r="E21" s="111"/>
      <c r="F21" s="112"/>
      <c r="G21" s="113">
        <v>11400.2</v>
      </c>
      <c r="H21" s="113">
        <v>10747.2</v>
      </c>
      <c r="I21" s="114">
        <f t="shared" si="0"/>
        <v>94.272030315257624</v>
      </c>
      <c r="J21" s="119"/>
      <c r="K21" s="119"/>
    </row>
    <row r="22" spans="1:11" s="101" customFormat="1" ht="69" customHeight="1" outlineLevel="3" x14ac:dyDescent="0.2">
      <c r="A22" s="111" t="s">
        <v>94</v>
      </c>
      <c r="B22" s="112" t="s">
        <v>177</v>
      </c>
      <c r="C22" s="111" t="s">
        <v>180</v>
      </c>
      <c r="D22" s="112" t="s">
        <v>181</v>
      </c>
      <c r="E22" s="111"/>
      <c r="F22" s="112"/>
      <c r="G22" s="113">
        <v>11400.2</v>
      </c>
      <c r="H22" s="113">
        <v>10747.2</v>
      </c>
      <c r="I22" s="114">
        <f t="shared" si="0"/>
        <v>94.272030315257624</v>
      </c>
    </row>
    <row r="23" spans="1:11" s="101" customFormat="1" ht="69.75" customHeight="1" outlineLevel="4" x14ac:dyDescent="0.2">
      <c r="A23" s="111" t="s">
        <v>94</v>
      </c>
      <c r="B23" s="112" t="s">
        <v>177</v>
      </c>
      <c r="C23" s="111" t="s">
        <v>182</v>
      </c>
      <c r="D23" s="112" t="s">
        <v>169</v>
      </c>
      <c r="E23" s="111"/>
      <c r="F23" s="112"/>
      <c r="G23" s="113">
        <v>10392.799999999999</v>
      </c>
      <c r="H23" s="113">
        <v>9836.6</v>
      </c>
      <c r="I23" s="114">
        <f t="shared" si="0"/>
        <v>94.648217997074909</v>
      </c>
    </row>
    <row r="24" spans="1:11" s="101" customFormat="1" ht="105.75" customHeight="1" outlineLevel="7" x14ac:dyDescent="0.2">
      <c r="A24" s="111" t="s">
        <v>94</v>
      </c>
      <c r="B24" s="112" t="s">
        <v>177</v>
      </c>
      <c r="C24" s="111" t="s">
        <v>182</v>
      </c>
      <c r="D24" s="112" t="s">
        <v>170</v>
      </c>
      <c r="E24" s="111" t="s">
        <v>171</v>
      </c>
      <c r="F24" s="112" t="s">
        <v>170</v>
      </c>
      <c r="G24" s="113">
        <v>10392.799999999999</v>
      </c>
      <c r="H24" s="113">
        <v>9836.6</v>
      </c>
      <c r="I24" s="114">
        <f t="shared" si="0"/>
        <v>94.648217997074909</v>
      </c>
    </row>
    <row r="25" spans="1:11" s="101" customFormat="1" ht="102" outlineLevel="7" x14ac:dyDescent="0.2">
      <c r="A25" s="115" t="s">
        <v>94</v>
      </c>
      <c r="B25" s="116" t="s">
        <v>177</v>
      </c>
      <c r="C25" s="115" t="s">
        <v>182</v>
      </c>
      <c r="D25" s="116" t="s">
        <v>170</v>
      </c>
      <c r="E25" s="115" t="s">
        <v>171</v>
      </c>
      <c r="F25" s="116" t="s">
        <v>170</v>
      </c>
      <c r="G25" s="117">
        <v>10392.799999999999</v>
      </c>
      <c r="H25" s="117">
        <v>9836.6</v>
      </c>
      <c r="I25" s="118">
        <f t="shared" si="0"/>
        <v>94.648217997074909</v>
      </c>
    </row>
    <row r="26" spans="1:11" s="101" customFormat="1" ht="67.5" customHeight="1" outlineLevel="4" x14ac:dyDescent="0.2">
      <c r="A26" s="111" t="s">
        <v>94</v>
      </c>
      <c r="B26" s="112" t="s">
        <v>177</v>
      </c>
      <c r="C26" s="111" t="s">
        <v>183</v>
      </c>
      <c r="D26" s="112" t="s">
        <v>184</v>
      </c>
      <c r="E26" s="111"/>
      <c r="F26" s="112"/>
      <c r="G26" s="113">
        <v>622.6</v>
      </c>
      <c r="H26" s="113">
        <v>535.9</v>
      </c>
      <c r="I26" s="114">
        <f t="shared" si="0"/>
        <v>86.07452618053324</v>
      </c>
    </row>
    <row r="27" spans="1:11" s="101" customFormat="1" ht="67.5" customHeight="1" outlineLevel="7" x14ac:dyDescent="0.2">
      <c r="A27" s="111" t="s">
        <v>94</v>
      </c>
      <c r="B27" s="112" t="s">
        <v>177</v>
      </c>
      <c r="C27" s="111" t="s">
        <v>183</v>
      </c>
      <c r="D27" s="112" t="s">
        <v>185</v>
      </c>
      <c r="E27" s="111" t="s">
        <v>186</v>
      </c>
      <c r="F27" s="112" t="s">
        <v>185</v>
      </c>
      <c r="G27" s="113">
        <v>622.6</v>
      </c>
      <c r="H27" s="113">
        <v>535.9</v>
      </c>
      <c r="I27" s="114">
        <f t="shared" si="0"/>
        <v>86.07452618053324</v>
      </c>
    </row>
    <row r="28" spans="1:11" s="101" customFormat="1" ht="67.5" customHeight="1" outlineLevel="7" x14ac:dyDescent="0.2">
      <c r="A28" s="115" t="s">
        <v>94</v>
      </c>
      <c r="B28" s="116" t="s">
        <v>177</v>
      </c>
      <c r="C28" s="115" t="s">
        <v>183</v>
      </c>
      <c r="D28" s="116" t="s">
        <v>185</v>
      </c>
      <c r="E28" s="115" t="s">
        <v>186</v>
      </c>
      <c r="F28" s="116" t="s">
        <v>185</v>
      </c>
      <c r="G28" s="117">
        <v>622.6</v>
      </c>
      <c r="H28" s="117">
        <v>535.9</v>
      </c>
      <c r="I28" s="118">
        <f t="shared" si="0"/>
        <v>86.07452618053324</v>
      </c>
    </row>
    <row r="29" spans="1:11" s="101" customFormat="1" ht="67.5" customHeight="1" outlineLevel="4" x14ac:dyDescent="0.2">
      <c r="A29" s="111" t="s">
        <v>94</v>
      </c>
      <c r="B29" s="112" t="s">
        <v>177</v>
      </c>
      <c r="C29" s="111" t="s">
        <v>187</v>
      </c>
      <c r="D29" s="112" t="s">
        <v>188</v>
      </c>
      <c r="E29" s="111"/>
      <c r="F29" s="112"/>
      <c r="G29" s="113">
        <v>250.2</v>
      </c>
      <c r="H29" s="113">
        <v>250.2</v>
      </c>
      <c r="I29" s="114">
        <f t="shared" si="0"/>
        <v>100</v>
      </c>
    </row>
    <row r="30" spans="1:11" s="101" customFormat="1" ht="67.5" customHeight="1" outlineLevel="7" x14ac:dyDescent="0.2">
      <c r="A30" s="111" t="s">
        <v>94</v>
      </c>
      <c r="B30" s="112" t="s">
        <v>177</v>
      </c>
      <c r="C30" s="111" t="s">
        <v>187</v>
      </c>
      <c r="D30" s="112" t="s">
        <v>185</v>
      </c>
      <c r="E30" s="111" t="s">
        <v>186</v>
      </c>
      <c r="F30" s="112" t="s">
        <v>185</v>
      </c>
      <c r="G30" s="113">
        <v>247.9</v>
      </c>
      <c r="H30" s="113">
        <v>247.9</v>
      </c>
      <c r="I30" s="114">
        <f t="shared" si="0"/>
        <v>100</v>
      </c>
    </row>
    <row r="31" spans="1:11" s="101" customFormat="1" ht="67.5" customHeight="1" outlineLevel="7" x14ac:dyDescent="0.2">
      <c r="A31" s="115" t="s">
        <v>94</v>
      </c>
      <c r="B31" s="116" t="s">
        <v>177</v>
      </c>
      <c r="C31" s="115" t="s">
        <v>187</v>
      </c>
      <c r="D31" s="116" t="s">
        <v>185</v>
      </c>
      <c r="E31" s="115" t="s">
        <v>186</v>
      </c>
      <c r="F31" s="116" t="s">
        <v>185</v>
      </c>
      <c r="G31" s="117">
        <v>247.9</v>
      </c>
      <c r="H31" s="117">
        <v>247.9</v>
      </c>
      <c r="I31" s="118">
        <f t="shared" si="0"/>
        <v>100</v>
      </c>
    </row>
    <row r="32" spans="1:11" s="101" customFormat="1" ht="67.5" customHeight="1" outlineLevel="7" x14ac:dyDescent="0.2">
      <c r="A32" s="111" t="s">
        <v>94</v>
      </c>
      <c r="B32" s="112" t="s">
        <v>177</v>
      </c>
      <c r="C32" s="111" t="s">
        <v>187</v>
      </c>
      <c r="D32" s="112" t="s">
        <v>189</v>
      </c>
      <c r="E32" s="111" t="s">
        <v>190</v>
      </c>
      <c r="F32" s="112" t="s">
        <v>189</v>
      </c>
      <c r="G32" s="113">
        <v>2.2999999999999998</v>
      </c>
      <c r="H32" s="113">
        <v>2.2999999999999998</v>
      </c>
      <c r="I32" s="114">
        <f t="shared" si="0"/>
        <v>100</v>
      </c>
    </row>
    <row r="33" spans="1:11" s="101" customFormat="1" ht="68.25" customHeight="1" outlineLevel="7" x14ac:dyDescent="0.2">
      <c r="A33" s="115" t="s">
        <v>94</v>
      </c>
      <c r="B33" s="116" t="s">
        <v>177</v>
      </c>
      <c r="C33" s="115" t="s">
        <v>187</v>
      </c>
      <c r="D33" s="116" t="s">
        <v>189</v>
      </c>
      <c r="E33" s="115" t="s">
        <v>190</v>
      </c>
      <c r="F33" s="116" t="s">
        <v>189</v>
      </c>
      <c r="G33" s="117">
        <v>2.2999999999999998</v>
      </c>
      <c r="H33" s="117">
        <v>2.2999999999999998</v>
      </c>
      <c r="I33" s="118">
        <f t="shared" si="0"/>
        <v>100</v>
      </c>
    </row>
    <row r="34" spans="1:11" s="101" customFormat="1" ht="105" customHeight="1" outlineLevel="4" x14ac:dyDescent="0.2">
      <c r="A34" s="111" t="s">
        <v>94</v>
      </c>
      <c r="B34" s="112" t="s">
        <v>177</v>
      </c>
      <c r="C34" s="111" t="s">
        <v>191</v>
      </c>
      <c r="D34" s="112" t="s">
        <v>192</v>
      </c>
      <c r="E34" s="111"/>
      <c r="F34" s="112"/>
      <c r="G34" s="113">
        <v>134.6</v>
      </c>
      <c r="H34" s="113">
        <v>124.5</v>
      </c>
      <c r="I34" s="114">
        <f t="shared" si="0"/>
        <v>92.496285289747405</v>
      </c>
    </row>
    <row r="35" spans="1:11" s="101" customFormat="1" ht="70.5" customHeight="1" outlineLevel="7" x14ac:dyDescent="0.2">
      <c r="A35" s="111" t="s">
        <v>94</v>
      </c>
      <c r="B35" s="112" t="s">
        <v>177</v>
      </c>
      <c r="C35" s="111" t="s">
        <v>191</v>
      </c>
      <c r="D35" s="112" t="s">
        <v>193</v>
      </c>
      <c r="E35" s="111" t="s">
        <v>194</v>
      </c>
      <c r="F35" s="112" t="s">
        <v>193</v>
      </c>
      <c r="G35" s="113">
        <v>134.6</v>
      </c>
      <c r="H35" s="113">
        <v>124.5</v>
      </c>
      <c r="I35" s="114">
        <f t="shared" si="0"/>
        <v>92.496285289747405</v>
      </c>
    </row>
    <row r="36" spans="1:11" s="101" customFormat="1" ht="70.5" customHeight="1" outlineLevel="7" x14ac:dyDescent="0.2">
      <c r="A36" s="115" t="s">
        <v>94</v>
      </c>
      <c r="B36" s="116" t="s">
        <v>177</v>
      </c>
      <c r="C36" s="115" t="s">
        <v>191</v>
      </c>
      <c r="D36" s="116" t="s">
        <v>193</v>
      </c>
      <c r="E36" s="115" t="s">
        <v>194</v>
      </c>
      <c r="F36" s="116" t="s">
        <v>193</v>
      </c>
      <c r="G36" s="117">
        <v>134.6</v>
      </c>
      <c r="H36" s="117">
        <v>124.5</v>
      </c>
      <c r="I36" s="118">
        <f t="shared" si="0"/>
        <v>92.496285289747405</v>
      </c>
    </row>
    <row r="37" spans="1:11" s="101" customFormat="1" ht="70.5" customHeight="1" outlineLevel="4" x14ac:dyDescent="0.2">
      <c r="A37" s="111" t="s">
        <v>98</v>
      </c>
      <c r="B37" s="112" t="s">
        <v>97</v>
      </c>
      <c r="C37" s="111" t="s">
        <v>162</v>
      </c>
      <c r="D37" s="112" t="s">
        <v>163</v>
      </c>
      <c r="E37" s="111"/>
      <c r="F37" s="112"/>
      <c r="G37" s="113">
        <v>1698.9</v>
      </c>
      <c r="H37" s="113">
        <v>1532.3</v>
      </c>
      <c r="I37" s="114">
        <f t="shared" si="0"/>
        <v>90.193654717758548</v>
      </c>
    </row>
    <row r="38" spans="1:11" s="101" customFormat="1" ht="70.5" customHeight="1" outlineLevel="7" x14ac:dyDescent="0.2">
      <c r="A38" s="111" t="s">
        <v>98</v>
      </c>
      <c r="B38" s="112" t="s">
        <v>97</v>
      </c>
      <c r="C38" s="111" t="s">
        <v>172</v>
      </c>
      <c r="D38" s="112" t="s">
        <v>173</v>
      </c>
      <c r="E38" s="111"/>
      <c r="F38" s="112"/>
      <c r="G38" s="113">
        <v>275.8</v>
      </c>
      <c r="H38" s="113">
        <v>246.6</v>
      </c>
      <c r="I38" s="114">
        <f t="shared" si="0"/>
        <v>89.412617839013777</v>
      </c>
      <c r="K38" s="119"/>
    </row>
    <row r="39" spans="1:11" s="101" customFormat="1" ht="70.5" customHeight="1" outlineLevel="7" x14ac:dyDescent="0.2">
      <c r="A39" s="111" t="s">
        <v>98</v>
      </c>
      <c r="B39" s="112" t="s">
        <v>97</v>
      </c>
      <c r="C39" s="111" t="s">
        <v>195</v>
      </c>
      <c r="D39" s="112" t="s">
        <v>181</v>
      </c>
      <c r="E39" s="111"/>
      <c r="F39" s="112"/>
      <c r="G39" s="113">
        <v>275.8</v>
      </c>
      <c r="H39" s="113">
        <v>246.6</v>
      </c>
      <c r="I39" s="114">
        <f t="shared" si="0"/>
        <v>89.412617839013777</v>
      </c>
    </row>
    <row r="40" spans="1:11" s="101" customFormat="1" ht="110.25" customHeight="1" outlineLevel="4" x14ac:dyDescent="0.2">
      <c r="A40" s="111" t="s">
        <v>98</v>
      </c>
      <c r="B40" s="112" t="s">
        <v>97</v>
      </c>
      <c r="C40" s="111" t="s">
        <v>196</v>
      </c>
      <c r="D40" s="112" t="s">
        <v>192</v>
      </c>
      <c r="E40" s="111"/>
      <c r="F40" s="112"/>
      <c r="G40" s="113">
        <v>275.8</v>
      </c>
      <c r="H40" s="113">
        <v>246.6</v>
      </c>
      <c r="I40" s="114">
        <f t="shared" si="0"/>
        <v>89.412617839013777</v>
      </c>
    </row>
    <row r="41" spans="1:11" s="101" customFormat="1" ht="66" customHeight="1" outlineLevel="7" x14ac:dyDescent="0.2">
      <c r="A41" s="111" t="s">
        <v>98</v>
      </c>
      <c r="B41" s="112" t="s">
        <v>97</v>
      </c>
      <c r="C41" s="111" t="s">
        <v>196</v>
      </c>
      <c r="D41" s="112" t="s">
        <v>193</v>
      </c>
      <c r="E41" s="111" t="s">
        <v>194</v>
      </c>
      <c r="F41" s="112" t="s">
        <v>193</v>
      </c>
      <c r="G41" s="113">
        <v>275.8</v>
      </c>
      <c r="H41" s="113">
        <v>246.6</v>
      </c>
      <c r="I41" s="114">
        <f t="shared" si="0"/>
        <v>89.412617839013777</v>
      </c>
    </row>
    <row r="42" spans="1:11" s="101" customFormat="1" ht="68.25" customHeight="1" outlineLevel="7" x14ac:dyDescent="0.2">
      <c r="A42" s="115" t="s">
        <v>98</v>
      </c>
      <c r="B42" s="116" t="s">
        <v>97</v>
      </c>
      <c r="C42" s="115" t="s">
        <v>196</v>
      </c>
      <c r="D42" s="116" t="s">
        <v>193</v>
      </c>
      <c r="E42" s="115" t="s">
        <v>194</v>
      </c>
      <c r="F42" s="116" t="s">
        <v>193</v>
      </c>
      <c r="G42" s="117">
        <v>275.8</v>
      </c>
      <c r="H42" s="117">
        <v>246.6</v>
      </c>
      <c r="I42" s="118">
        <f t="shared" si="0"/>
        <v>89.412617839013777</v>
      </c>
    </row>
    <row r="43" spans="1:11" s="101" customFormat="1" ht="70.5" customHeight="1" outlineLevel="1" x14ac:dyDescent="0.2">
      <c r="A43" s="111" t="s">
        <v>98</v>
      </c>
      <c r="B43" s="112" t="s">
        <v>97</v>
      </c>
      <c r="C43" s="111" t="s">
        <v>178</v>
      </c>
      <c r="D43" s="112" t="s">
        <v>179</v>
      </c>
      <c r="E43" s="111"/>
      <c r="F43" s="112"/>
      <c r="G43" s="113">
        <v>1423.1</v>
      </c>
      <c r="H43" s="113">
        <v>1285.7</v>
      </c>
      <c r="I43" s="114">
        <f t="shared" si="0"/>
        <v>90.345021432084891</v>
      </c>
    </row>
    <row r="44" spans="1:11" s="101" customFormat="1" ht="70.5" customHeight="1" outlineLevel="2" x14ac:dyDescent="0.2">
      <c r="A44" s="111" t="s">
        <v>98</v>
      </c>
      <c r="B44" s="112" t="s">
        <v>97</v>
      </c>
      <c r="C44" s="111" t="s">
        <v>180</v>
      </c>
      <c r="D44" s="112" t="s">
        <v>181</v>
      </c>
      <c r="E44" s="111"/>
      <c r="F44" s="112"/>
      <c r="G44" s="113">
        <v>1423.1</v>
      </c>
      <c r="H44" s="113">
        <v>1285.7</v>
      </c>
      <c r="I44" s="114">
        <f t="shared" si="0"/>
        <v>90.345021432084891</v>
      </c>
      <c r="K44" s="119"/>
    </row>
    <row r="45" spans="1:11" s="101" customFormat="1" ht="107.25" customHeight="1" outlineLevel="3" x14ac:dyDescent="0.2">
      <c r="A45" s="111" t="s">
        <v>98</v>
      </c>
      <c r="B45" s="112" t="s">
        <v>97</v>
      </c>
      <c r="C45" s="111" t="s">
        <v>191</v>
      </c>
      <c r="D45" s="112" t="s">
        <v>192</v>
      </c>
      <c r="E45" s="111"/>
      <c r="F45" s="112"/>
      <c r="G45" s="113">
        <v>1423.1</v>
      </c>
      <c r="H45" s="113">
        <v>1285.7</v>
      </c>
      <c r="I45" s="114">
        <f t="shared" si="0"/>
        <v>90.345021432084891</v>
      </c>
    </row>
    <row r="46" spans="1:11" s="101" customFormat="1" ht="66" customHeight="1" outlineLevel="4" x14ac:dyDescent="0.2">
      <c r="A46" s="111" t="s">
        <v>98</v>
      </c>
      <c r="B46" s="112" t="s">
        <v>97</v>
      </c>
      <c r="C46" s="111" t="s">
        <v>191</v>
      </c>
      <c r="D46" s="112" t="s">
        <v>193</v>
      </c>
      <c r="E46" s="111" t="s">
        <v>194</v>
      </c>
      <c r="F46" s="112" t="s">
        <v>193</v>
      </c>
      <c r="G46" s="113">
        <v>1423.1</v>
      </c>
      <c r="H46" s="113">
        <v>1285.7</v>
      </c>
      <c r="I46" s="114">
        <f t="shared" si="0"/>
        <v>90.345021432084891</v>
      </c>
    </row>
    <row r="47" spans="1:11" s="101" customFormat="1" ht="66" customHeight="1" outlineLevel="7" x14ac:dyDescent="0.2">
      <c r="A47" s="115" t="s">
        <v>98</v>
      </c>
      <c r="B47" s="116" t="s">
        <v>97</v>
      </c>
      <c r="C47" s="115" t="s">
        <v>191</v>
      </c>
      <c r="D47" s="116" t="s">
        <v>193</v>
      </c>
      <c r="E47" s="115" t="s">
        <v>194</v>
      </c>
      <c r="F47" s="116" t="s">
        <v>193</v>
      </c>
      <c r="G47" s="117">
        <v>1423.1</v>
      </c>
      <c r="H47" s="117">
        <v>1285.7</v>
      </c>
      <c r="I47" s="118">
        <f t="shared" si="0"/>
        <v>90.345021432084891</v>
      </c>
    </row>
    <row r="48" spans="1:11" s="101" customFormat="1" ht="25.5" outlineLevel="7" x14ac:dyDescent="0.2">
      <c r="A48" s="111" t="s">
        <v>102</v>
      </c>
      <c r="B48" s="112" t="s">
        <v>101</v>
      </c>
      <c r="C48" s="111" t="s">
        <v>197</v>
      </c>
      <c r="D48" s="112" t="s">
        <v>198</v>
      </c>
      <c r="E48" s="111"/>
      <c r="F48" s="112"/>
      <c r="G48" s="113">
        <v>10</v>
      </c>
      <c r="H48" s="113">
        <v>0</v>
      </c>
      <c r="I48" s="114">
        <f t="shared" si="0"/>
        <v>0</v>
      </c>
    </row>
    <row r="49" spans="1:11" s="101" customFormat="1" ht="16.5" customHeight="1" outlineLevel="2" x14ac:dyDescent="0.2">
      <c r="A49" s="111" t="s">
        <v>102</v>
      </c>
      <c r="B49" s="112" t="s">
        <v>101</v>
      </c>
      <c r="C49" s="111" t="s">
        <v>199</v>
      </c>
      <c r="D49" s="112" t="s">
        <v>200</v>
      </c>
      <c r="E49" s="111"/>
      <c r="F49" s="112"/>
      <c r="G49" s="113">
        <v>10</v>
      </c>
      <c r="H49" s="113">
        <v>0</v>
      </c>
      <c r="I49" s="114">
        <f t="shared" si="0"/>
        <v>0</v>
      </c>
    </row>
    <row r="50" spans="1:11" s="101" customFormat="1" ht="51" outlineLevel="3" x14ac:dyDescent="0.2">
      <c r="A50" s="111" t="s">
        <v>102</v>
      </c>
      <c r="B50" s="112" t="s">
        <v>101</v>
      </c>
      <c r="C50" s="111" t="s">
        <v>201</v>
      </c>
      <c r="D50" s="112" t="s">
        <v>202</v>
      </c>
      <c r="E50" s="111"/>
      <c r="F50" s="112"/>
      <c r="G50" s="113">
        <v>10</v>
      </c>
      <c r="H50" s="113">
        <v>0</v>
      </c>
      <c r="I50" s="114">
        <f t="shared" si="0"/>
        <v>0</v>
      </c>
    </row>
    <row r="51" spans="1:11" s="101" customFormat="1" ht="15" customHeight="1" outlineLevel="4" x14ac:dyDescent="0.2">
      <c r="A51" s="111" t="s">
        <v>102</v>
      </c>
      <c r="B51" s="112" t="s">
        <v>101</v>
      </c>
      <c r="C51" s="111" t="s">
        <v>203</v>
      </c>
      <c r="D51" s="112" t="s">
        <v>200</v>
      </c>
      <c r="E51" s="111"/>
      <c r="F51" s="112"/>
      <c r="G51" s="113">
        <v>10</v>
      </c>
      <c r="H51" s="113">
        <v>0</v>
      </c>
      <c r="I51" s="114">
        <f t="shared" si="0"/>
        <v>0</v>
      </c>
    </row>
    <row r="52" spans="1:11" s="101" customFormat="1" ht="15" customHeight="1" outlineLevel="7" x14ac:dyDescent="0.2">
      <c r="A52" s="111" t="s">
        <v>102</v>
      </c>
      <c r="B52" s="112" t="s">
        <v>101</v>
      </c>
      <c r="C52" s="111" t="s">
        <v>203</v>
      </c>
      <c r="D52" s="112" t="s">
        <v>189</v>
      </c>
      <c r="E52" s="111" t="s">
        <v>190</v>
      </c>
      <c r="F52" s="112" t="s">
        <v>189</v>
      </c>
      <c r="G52" s="113">
        <v>10</v>
      </c>
      <c r="H52" s="113">
        <v>0</v>
      </c>
      <c r="I52" s="114">
        <f t="shared" si="0"/>
        <v>0</v>
      </c>
    </row>
    <row r="53" spans="1:11" s="101" customFormat="1" ht="15" customHeight="1" outlineLevel="7" x14ac:dyDescent="0.2">
      <c r="A53" s="115" t="s">
        <v>102</v>
      </c>
      <c r="B53" s="116" t="s">
        <v>101</v>
      </c>
      <c r="C53" s="115" t="s">
        <v>203</v>
      </c>
      <c r="D53" s="116" t="s">
        <v>189</v>
      </c>
      <c r="E53" s="115" t="s">
        <v>190</v>
      </c>
      <c r="F53" s="116" t="s">
        <v>189</v>
      </c>
      <c r="G53" s="117">
        <v>10</v>
      </c>
      <c r="H53" s="117">
        <v>0</v>
      </c>
      <c r="I53" s="118">
        <f t="shared" si="0"/>
        <v>0</v>
      </c>
    </row>
    <row r="54" spans="1:11" s="101" customFormat="1" ht="27.75" customHeight="1" outlineLevel="1" x14ac:dyDescent="0.2">
      <c r="A54" s="111" t="s">
        <v>104</v>
      </c>
      <c r="B54" s="112" t="s">
        <v>103</v>
      </c>
      <c r="C54" s="111" t="s">
        <v>197</v>
      </c>
      <c r="D54" s="112" t="s">
        <v>198</v>
      </c>
      <c r="E54" s="111"/>
      <c r="F54" s="112"/>
      <c r="G54" s="113">
        <v>295.2</v>
      </c>
      <c r="H54" s="113">
        <v>294.39999999999998</v>
      </c>
      <c r="I54" s="114">
        <f t="shared" si="0"/>
        <v>99.728997289972895</v>
      </c>
    </row>
    <row r="55" spans="1:11" s="101" customFormat="1" ht="27.75" customHeight="1" outlineLevel="2" x14ac:dyDescent="0.2">
      <c r="A55" s="111" t="s">
        <v>104</v>
      </c>
      <c r="B55" s="112" t="s">
        <v>103</v>
      </c>
      <c r="C55" s="111" t="s">
        <v>204</v>
      </c>
      <c r="D55" s="112" t="s">
        <v>205</v>
      </c>
      <c r="E55" s="111"/>
      <c r="F55" s="112"/>
      <c r="G55" s="113">
        <v>295.2</v>
      </c>
      <c r="H55" s="113">
        <v>294.39999999999998</v>
      </c>
      <c r="I55" s="114">
        <f t="shared" si="0"/>
        <v>99.728997289972895</v>
      </c>
    </row>
    <row r="56" spans="1:11" s="101" customFormat="1" ht="53.25" customHeight="1" outlineLevel="3" x14ac:dyDescent="0.2">
      <c r="A56" s="111" t="s">
        <v>104</v>
      </c>
      <c r="B56" s="112" t="s">
        <v>103</v>
      </c>
      <c r="C56" s="111" t="s">
        <v>206</v>
      </c>
      <c r="D56" s="112" t="s">
        <v>202</v>
      </c>
      <c r="E56" s="111"/>
      <c r="F56" s="112"/>
      <c r="G56" s="113">
        <v>295.2</v>
      </c>
      <c r="H56" s="113">
        <v>294.39999999999998</v>
      </c>
      <c r="I56" s="114">
        <f t="shared" si="0"/>
        <v>99.728997289972895</v>
      </c>
      <c r="J56" s="119"/>
    </row>
    <row r="57" spans="1:11" s="101" customFormat="1" ht="51" outlineLevel="4" x14ac:dyDescent="0.2">
      <c r="A57" s="111" t="s">
        <v>104</v>
      </c>
      <c r="B57" s="112" t="s">
        <v>103</v>
      </c>
      <c r="C57" s="111" t="s">
        <v>207</v>
      </c>
      <c r="D57" s="112" t="s">
        <v>188</v>
      </c>
      <c r="E57" s="111"/>
      <c r="F57" s="112"/>
      <c r="G57" s="113">
        <v>292.8</v>
      </c>
      <c r="H57" s="113">
        <v>292</v>
      </c>
      <c r="I57" s="114">
        <f t="shared" si="0"/>
        <v>99.726775956284158</v>
      </c>
    </row>
    <row r="58" spans="1:11" s="101" customFormat="1" ht="40.5" customHeight="1" outlineLevel="7" x14ac:dyDescent="0.2">
      <c r="A58" s="111" t="s">
        <v>104</v>
      </c>
      <c r="B58" s="112" t="s">
        <v>103</v>
      </c>
      <c r="C58" s="111" t="s">
        <v>207</v>
      </c>
      <c r="D58" s="112" t="s">
        <v>185</v>
      </c>
      <c r="E58" s="111" t="s">
        <v>186</v>
      </c>
      <c r="F58" s="112" t="s">
        <v>185</v>
      </c>
      <c r="G58" s="113">
        <v>276.3</v>
      </c>
      <c r="H58" s="113">
        <v>275.8</v>
      </c>
      <c r="I58" s="114">
        <f t="shared" si="0"/>
        <v>99.819037278320664</v>
      </c>
      <c r="K58" s="119"/>
    </row>
    <row r="59" spans="1:11" s="101" customFormat="1" ht="42.75" customHeight="1" outlineLevel="7" x14ac:dyDescent="0.2">
      <c r="A59" s="115" t="s">
        <v>104</v>
      </c>
      <c r="B59" s="116" t="s">
        <v>103</v>
      </c>
      <c r="C59" s="115" t="s">
        <v>207</v>
      </c>
      <c r="D59" s="116" t="s">
        <v>185</v>
      </c>
      <c r="E59" s="115" t="s">
        <v>186</v>
      </c>
      <c r="F59" s="116" t="s">
        <v>185</v>
      </c>
      <c r="G59" s="117">
        <v>276.3</v>
      </c>
      <c r="H59" s="117">
        <v>275.8</v>
      </c>
      <c r="I59" s="118">
        <f t="shared" si="0"/>
        <v>99.819037278320664</v>
      </c>
    </row>
    <row r="60" spans="1:11" s="101" customFormat="1" ht="25.5" outlineLevel="1" x14ac:dyDescent="0.2">
      <c r="A60" s="111" t="s">
        <v>104</v>
      </c>
      <c r="B60" s="112" t="s">
        <v>103</v>
      </c>
      <c r="C60" s="111" t="s">
        <v>207</v>
      </c>
      <c r="D60" s="112" t="s">
        <v>189</v>
      </c>
      <c r="E60" s="111" t="s">
        <v>190</v>
      </c>
      <c r="F60" s="112" t="s">
        <v>189</v>
      </c>
      <c r="G60" s="113">
        <v>16.5</v>
      </c>
      <c r="H60" s="113">
        <v>16.2</v>
      </c>
      <c r="I60" s="114">
        <f t="shared" si="0"/>
        <v>98.181818181818187</v>
      </c>
    </row>
    <row r="61" spans="1:11" s="101" customFormat="1" ht="25.5" outlineLevel="2" x14ac:dyDescent="0.2">
      <c r="A61" s="115" t="s">
        <v>104</v>
      </c>
      <c r="B61" s="116" t="s">
        <v>103</v>
      </c>
      <c r="C61" s="115" t="s">
        <v>207</v>
      </c>
      <c r="D61" s="116" t="s">
        <v>189</v>
      </c>
      <c r="E61" s="115" t="s">
        <v>190</v>
      </c>
      <c r="F61" s="116" t="s">
        <v>189</v>
      </c>
      <c r="G61" s="117">
        <v>16.5</v>
      </c>
      <c r="H61" s="117">
        <v>16.2</v>
      </c>
      <c r="I61" s="118">
        <f t="shared" si="0"/>
        <v>98.181818181818187</v>
      </c>
      <c r="J61" s="119"/>
    </row>
    <row r="62" spans="1:11" s="101" customFormat="1" ht="93" customHeight="1" outlineLevel="3" x14ac:dyDescent="0.2">
      <c r="A62" s="111" t="s">
        <v>104</v>
      </c>
      <c r="B62" s="112" t="s">
        <v>103</v>
      </c>
      <c r="C62" s="111" t="s">
        <v>208</v>
      </c>
      <c r="D62" s="112" t="s">
        <v>209</v>
      </c>
      <c r="E62" s="111"/>
      <c r="F62" s="112"/>
      <c r="G62" s="113">
        <v>1.7</v>
      </c>
      <c r="H62" s="113">
        <v>1.7</v>
      </c>
      <c r="I62" s="114">
        <f t="shared" si="0"/>
        <v>100</v>
      </c>
    </row>
    <row r="63" spans="1:11" s="101" customFormat="1" ht="25.5" outlineLevel="4" x14ac:dyDescent="0.2">
      <c r="A63" s="111" t="s">
        <v>104</v>
      </c>
      <c r="B63" s="112" t="s">
        <v>103</v>
      </c>
      <c r="C63" s="111" t="s">
        <v>208</v>
      </c>
      <c r="D63" s="112" t="s">
        <v>189</v>
      </c>
      <c r="E63" s="111" t="s">
        <v>190</v>
      </c>
      <c r="F63" s="112" t="s">
        <v>189</v>
      </c>
      <c r="G63" s="113">
        <v>1.7</v>
      </c>
      <c r="H63" s="113">
        <v>1.7</v>
      </c>
      <c r="I63" s="114">
        <f t="shared" si="0"/>
        <v>100</v>
      </c>
    </row>
    <row r="64" spans="1:11" s="101" customFormat="1" ht="25.5" outlineLevel="7" x14ac:dyDescent="0.2">
      <c r="A64" s="115" t="s">
        <v>104</v>
      </c>
      <c r="B64" s="116" t="s">
        <v>103</v>
      </c>
      <c r="C64" s="115" t="s">
        <v>208</v>
      </c>
      <c r="D64" s="116" t="s">
        <v>189</v>
      </c>
      <c r="E64" s="115" t="s">
        <v>190</v>
      </c>
      <c r="F64" s="116" t="s">
        <v>189</v>
      </c>
      <c r="G64" s="117">
        <v>1.7</v>
      </c>
      <c r="H64" s="117">
        <v>1.7</v>
      </c>
      <c r="I64" s="118">
        <f t="shared" si="0"/>
        <v>100</v>
      </c>
    </row>
    <row r="65" spans="1:9" s="101" customFormat="1" ht="105.75" customHeight="1" outlineLevel="7" x14ac:dyDescent="0.2">
      <c r="A65" s="111" t="s">
        <v>104</v>
      </c>
      <c r="B65" s="112" t="s">
        <v>103</v>
      </c>
      <c r="C65" s="111" t="s">
        <v>210</v>
      </c>
      <c r="D65" s="112" t="s">
        <v>211</v>
      </c>
      <c r="E65" s="111"/>
      <c r="F65" s="112"/>
      <c r="G65" s="113">
        <v>0.7</v>
      </c>
      <c r="H65" s="113">
        <v>0.7</v>
      </c>
      <c r="I65" s="114">
        <f t="shared" si="0"/>
        <v>100</v>
      </c>
    </row>
    <row r="66" spans="1:9" s="120" customFormat="1" ht="43.5" customHeight="1" outlineLevel="4" x14ac:dyDescent="0.2">
      <c r="A66" s="111" t="s">
        <v>104</v>
      </c>
      <c r="B66" s="112" t="s">
        <v>103</v>
      </c>
      <c r="C66" s="111" t="s">
        <v>210</v>
      </c>
      <c r="D66" s="112" t="s">
        <v>185</v>
      </c>
      <c r="E66" s="111" t="s">
        <v>186</v>
      </c>
      <c r="F66" s="112" t="s">
        <v>185</v>
      </c>
      <c r="G66" s="113">
        <v>0.7</v>
      </c>
      <c r="H66" s="113">
        <v>0.7</v>
      </c>
      <c r="I66" s="114">
        <f t="shared" si="0"/>
        <v>100</v>
      </c>
    </row>
    <row r="67" spans="1:9" s="101" customFormat="1" ht="41.25" customHeight="1" outlineLevel="7" x14ac:dyDescent="0.2">
      <c r="A67" s="115" t="s">
        <v>104</v>
      </c>
      <c r="B67" s="116" t="s">
        <v>103</v>
      </c>
      <c r="C67" s="115" t="s">
        <v>210</v>
      </c>
      <c r="D67" s="116" t="s">
        <v>185</v>
      </c>
      <c r="E67" s="115" t="s">
        <v>186</v>
      </c>
      <c r="F67" s="116" t="s">
        <v>185</v>
      </c>
      <c r="G67" s="117">
        <v>0.7</v>
      </c>
      <c r="H67" s="117">
        <v>0.7</v>
      </c>
      <c r="I67" s="118">
        <f t="shared" si="0"/>
        <v>100</v>
      </c>
    </row>
    <row r="68" spans="1:9" s="101" customFormat="1" ht="15.75" customHeight="1" outlineLevel="7" x14ac:dyDescent="0.2">
      <c r="A68" s="111" t="s">
        <v>106</v>
      </c>
      <c r="B68" s="112" t="s">
        <v>105</v>
      </c>
      <c r="C68" s="111"/>
      <c r="D68" s="112" t="s">
        <v>105</v>
      </c>
      <c r="E68" s="111"/>
      <c r="F68" s="112"/>
      <c r="G68" s="113">
        <v>296.7</v>
      </c>
      <c r="H68" s="113">
        <v>296.7</v>
      </c>
      <c r="I68" s="114">
        <f t="shared" si="0"/>
        <v>100</v>
      </c>
    </row>
    <row r="69" spans="1:9" s="101" customFormat="1" ht="27.75" customHeight="1" outlineLevel="7" x14ac:dyDescent="0.2">
      <c r="A69" s="111" t="s">
        <v>108</v>
      </c>
      <c r="B69" s="112" t="s">
        <v>107</v>
      </c>
      <c r="C69" s="111" t="s">
        <v>212</v>
      </c>
      <c r="D69" s="112" t="s">
        <v>213</v>
      </c>
      <c r="E69" s="111"/>
      <c r="F69" s="112"/>
      <c r="G69" s="113">
        <v>296.7</v>
      </c>
      <c r="H69" s="113">
        <v>296.7</v>
      </c>
      <c r="I69" s="114">
        <f t="shared" si="0"/>
        <v>100</v>
      </c>
    </row>
    <row r="70" spans="1:9" s="120" customFormat="1" ht="27.75" customHeight="1" outlineLevel="7" x14ac:dyDescent="0.2">
      <c r="A70" s="111" t="s">
        <v>108</v>
      </c>
      <c r="B70" s="112" t="s">
        <v>107</v>
      </c>
      <c r="C70" s="111" t="s">
        <v>214</v>
      </c>
      <c r="D70" s="112" t="s">
        <v>107</v>
      </c>
      <c r="E70" s="111"/>
      <c r="F70" s="112"/>
      <c r="G70" s="113">
        <v>296.7</v>
      </c>
      <c r="H70" s="113">
        <v>296.7</v>
      </c>
      <c r="I70" s="114">
        <f t="shared" si="0"/>
        <v>100</v>
      </c>
    </row>
    <row r="71" spans="1:9" s="120" customFormat="1" ht="51" outlineLevel="4" x14ac:dyDescent="0.2">
      <c r="A71" s="111" t="s">
        <v>108</v>
      </c>
      <c r="B71" s="112" t="s">
        <v>107</v>
      </c>
      <c r="C71" s="111" t="s">
        <v>215</v>
      </c>
      <c r="D71" s="112" t="s">
        <v>216</v>
      </c>
      <c r="E71" s="111"/>
      <c r="F71" s="112"/>
      <c r="G71" s="113">
        <v>296.7</v>
      </c>
      <c r="H71" s="113">
        <v>296.7</v>
      </c>
      <c r="I71" s="114">
        <f t="shared" ref="I71:I132" si="1">H71/G71*100</f>
        <v>100</v>
      </c>
    </row>
    <row r="72" spans="1:9" s="120" customFormat="1" ht="51" outlineLevel="7" x14ac:dyDescent="0.2">
      <c r="A72" s="111" t="s">
        <v>108</v>
      </c>
      <c r="B72" s="112" t="s">
        <v>107</v>
      </c>
      <c r="C72" s="111" t="s">
        <v>217</v>
      </c>
      <c r="D72" s="112" t="s">
        <v>216</v>
      </c>
      <c r="E72" s="111"/>
      <c r="F72" s="112"/>
      <c r="G72" s="113">
        <v>296.7</v>
      </c>
      <c r="H72" s="113">
        <v>296.7</v>
      </c>
      <c r="I72" s="114">
        <f t="shared" si="1"/>
        <v>100</v>
      </c>
    </row>
    <row r="73" spans="1:9" s="101" customFormat="1" ht="105" customHeight="1" outlineLevel="7" x14ac:dyDescent="0.2">
      <c r="A73" s="111" t="s">
        <v>108</v>
      </c>
      <c r="B73" s="112" t="s">
        <v>107</v>
      </c>
      <c r="C73" s="111" t="s">
        <v>217</v>
      </c>
      <c r="D73" s="112" t="s">
        <v>170</v>
      </c>
      <c r="E73" s="111" t="s">
        <v>171</v>
      </c>
      <c r="F73" s="112" t="s">
        <v>170</v>
      </c>
      <c r="G73" s="113">
        <v>296.7</v>
      </c>
      <c r="H73" s="113">
        <v>296.7</v>
      </c>
      <c r="I73" s="114">
        <f t="shared" si="1"/>
        <v>100</v>
      </c>
    </row>
    <row r="74" spans="1:9" s="101" customFormat="1" ht="102" outlineLevel="4" x14ac:dyDescent="0.2">
      <c r="A74" s="115" t="s">
        <v>108</v>
      </c>
      <c r="B74" s="116" t="s">
        <v>107</v>
      </c>
      <c r="C74" s="115" t="s">
        <v>217</v>
      </c>
      <c r="D74" s="116" t="s">
        <v>170</v>
      </c>
      <c r="E74" s="115" t="s">
        <v>171</v>
      </c>
      <c r="F74" s="116" t="s">
        <v>170</v>
      </c>
      <c r="G74" s="117">
        <v>296.7</v>
      </c>
      <c r="H74" s="117">
        <v>296.7</v>
      </c>
      <c r="I74" s="118">
        <f t="shared" si="1"/>
        <v>100</v>
      </c>
    </row>
    <row r="75" spans="1:9" s="101" customFormat="1" outlineLevel="7" x14ac:dyDescent="0.2">
      <c r="A75" s="111" t="s">
        <v>112</v>
      </c>
      <c r="B75" s="112" t="s">
        <v>111</v>
      </c>
      <c r="C75" s="111"/>
      <c r="D75" s="112" t="s">
        <v>111</v>
      </c>
      <c r="E75" s="111"/>
      <c r="F75" s="112"/>
      <c r="G75" s="113">
        <v>3725.9</v>
      </c>
      <c r="H75" s="113">
        <v>153.6</v>
      </c>
      <c r="I75" s="114">
        <f t="shared" si="1"/>
        <v>4.1224938940927016</v>
      </c>
    </row>
    <row r="76" spans="1:9" s="101" customFormat="1" ht="28.5" customHeight="1" outlineLevel="7" x14ac:dyDescent="0.2">
      <c r="A76" s="111" t="s">
        <v>115</v>
      </c>
      <c r="B76" s="112" t="s">
        <v>113</v>
      </c>
      <c r="C76" s="111" t="s">
        <v>218</v>
      </c>
      <c r="D76" s="112" t="s">
        <v>219</v>
      </c>
      <c r="E76" s="111"/>
      <c r="F76" s="112"/>
      <c r="G76" s="113">
        <v>3725.9</v>
      </c>
      <c r="H76" s="113">
        <v>153.6</v>
      </c>
      <c r="I76" s="114">
        <f t="shared" si="1"/>
        <v>4.1224938940927016</v>
      </c>
    </row>
    <row r="77" spans="1:9" s="101" customFormat="1" ht="28.5" customHeight="1" x14ac:dyDescent="0.2">
      <c r="A77" s="111" t="s">
        <v>115</v>
      </c>
      <c r="B77" s="112" t="s">
        <v>113</v>
      </c>
      <c r="C77" s="111" t="s">
        <v>220</v>
      </c>
      <c r="D77" s="112" t="s">
        <v>113</v>
      </c>
      <c r="E77" s="111"/>
      <c r="F77" s="112"/>
      <c r="G77" s="113">
        <v>3725.9</v>
      </c>
      <c r="H77" s="113">
        <v>153.6</v>
      </c>
      <c r="I77" s="114">
        <f>H77/G77*100</f>
        <v>4.1224938940927016</v>
      </c>
    </row>
    <row r="78" spans="1:9" s="101" customFormat="1" ht="53.25" customHeight="1" outlineLevel="1" x14ac:dyDescent="0.2">
      <c r="A78" s="111" t="s">
        <v>115</v>
      </c>
      <c r="B78" s="112" t="s">
        <v>113</v>
      </c>
      <c r="C78" s="111" t="s">
        <v>221</v>
      </c>
      <c r="D78" s="112" t="s">
        <v>202</v>
      </c>
      <c r="E78" s="111"/>
      <c r="F78" s="112"/>
      <c r="G78" s="113">
        <v>3725.9</v>
      </c>
      <c r="H78" s="113">
        <v>153.6</v>
      </c>
      <c r="I78" s="114">
        <f t="shared" si="1"/>
        <v>4.1224938940927016</v>
      </c>
    </row>
    <row r="79" spans="1:9" s="101" customFormat="1" ht="25.5" outlineLevel="2" x14ac:dyDescent="0.2">
      <c r="A79" s="111" t="s">
        <v>115</v>
      </c>
      <c r="B79" s="112" t="s">
        <v>113</v>
      </c>
      <c r="C79" s="111" t="s">
        <v>222</v>
      </c>
      <c r="D79" s="112" t="s">
        <v>184</v>
      </c>
      <c r="E79" s="111"/>
      <c r="F79" s="112"/>
      <c r="G79" s="113">
        <v>2671</v>
      </c>
      <c r="H79" s="113">
        <v>133.19999999999999</v>
      </c>
      <c r="I79" s="114">
        <f t="shared" si="1"/>
        <v>4.9868962935230243</v>
      </c>
    </row>
    <row r="80" spans="1:9" s="101" customFormat="1" ht="42.75" customHeight="1" outlineLevel="3" x14ac:dyDescent="0.2">
      <c r="A80" s="111" t="s">
        <v>115</v>
      </c>
      <c r="B80" s="112" t="s">
        <v>113</v>
      </c>
      <c r="C80" s="111" t="s">
        <v>222</v>
      </c>
      <c r="D80" s="112" t="s">
        <v>185</v>
      </c>
      <c r="E80" s="111" t="s">
        <v>186</v>
      </c>
      <c r="F80" s="112" t="s">
        <v>185</v>
      </c>
      <c r="G80" s="113">
        <v>2671</v>
      </c>
      <c r="H80" s="113">
        <v>133.19999999999999</v>
      </c>
      <c r="I80" s="114">
        <f t="shared" si="1"/>
        <v>4.9868962935230243</v>
      </c>
    </row>
    <row r="81" spans="1:9" s="120" customFormat="1" ht="42" customHeight="1" outlineLevel="4" x14ac:dyDescent="0.2">
      <c r="A81" s="115" t="s">
        <v>115</v>
      </c>
      <c r="B81" s="116" t="s">
        <v>113</v>
      </c>
      <c r="C81" s="115" t="s">
        <v>222</v>
      </c>
      <c r="D81" s="116" t="s">
        <v>185</v>
      </c>
      <c r="E81" s="115" t="s">
        <v>186</v>
      </c>
      <c r="F81" s="116" t="s">
        <v>185</v>
      </c>
      <c r="G81" s="117">
        <v>2671</v>
      </c>
      <c r="H81" s="117">
        <v>133.19999999999999</v>
      </c>
      <c r="I81" s="118">
        <f t="shared" si="1"/>
        <v>4.9868962935230243</v>
      </c>
    </row>
    <row r="82" spans="1:9" s="120" customFormat="1" ht="51" outlineLevel="7" x14ac:dyDescent="0.2">
      <c r="A82" s="111" t="s">
        <v>115</v>
      </c>
      <c r="B82" s="112" t="s">
        <v>113</v>
      </c>
      <c r="C82" s="111" t="s">
        <v>223</v>
      </c>
      <c r="D82" s="112" t="s">
        <v>188</v>
      </c>
      <c r="E82" s="111"/>
      <c r="F82" s="112"/>
      <c r="G82" s="113">
        <v>1054.9000000000001</v>
      </c>
      <c r="H82" s="113">
        <v>20.399999999999999</v>
      </c>
      <c r="I82" s="114">
        <f t="shared" si="1"/>
        <v>1.9338325907668972</v>
      </c>
    </row>
    <row r="83" spans="1:9" s="101" customFormat="1" ht="42.75" customHeight="1" outlineLevel="7" x14ac:dyDescent="0.2">
      <c r="A83" s="111" t="s">
        <v>115</v>
      </c>
      <c r="B83" s="112" t="s">
        <v>113</v>
      </c>
      <c r="C83" s="111" t="s">
        <v>223</v>
      </c>
      <c r="D83" s="112" t="s">
        <v>185</v>
      </c>
      <c r="E83" s="111" t="s">
        <v>186</v>
      </c>
      <c r="F83" s="112" t="s">
        <v>185</v>
      </c>
      <c r="G83" s="113">
        <v>1054.9000000000001</v>
      </c>
      <c r="H83" s="113">
        <v>20.399999999999999</v>
      </c>
      <c r="I83" s="114">
        <f t="shared" si="1"/>
        <v>1.9338325907668972</v>
      </c>
    </row>
    <row r="84" spans="1:9" s="101" customFormat="1" ht="42" customHeight="1" outlineLevel="7" x14ac:dyDescent="0.2">
      <c r="A84" s="115" t="s">
        <v>115</v>
      </c>
      <c r="B84" s="116" t="s">
        <v>113</v>
      </c>
      <c r="C84" s="115" t="s">
        <v>223</v>
      </c>
      <c r="D84" s="116" t="s">
        <v>185</v>
      </c>
      <c r="E84" s="115" t="s">
        <v>186</v>
      </c>
      <c r="F84" s="116" t="s">
        <v>185</v>
      </c>
      <c r="G84" s="117">
        <v>1054.9000000000001</v>
      </c>
      <c r="H84" s="117">
        <v>20.399999999999999</v>
      </c>
      <c r="I84" s="118">
        <f t="shared" si="1"/>
        <v>1.9338325907668972</v>
      </c>
    </row>
    <row r="85" spans="1:9" s="101" customFormat="1" ht="25.5" outlineLevel="7" x14ac:dyDescent="0.2">
      <c r="A85" s="111" t="s">
        <v>119</v>
      </c>
      <c r="B85" s="112" t="s">
        <v>118</v>
      </c>
      <c r="C85" s="111"/>
      <c r="D85" s="112" t="s">
        <v>118</v>
      </c>
      <c r="E85" s="111"/>
      <c r="F85" s="112"/>
      <c r="G85" s="113">
        <f>G86+G100+G112</f>
        <v>17098.8</v>
      </c>
      <c r="H85" s="113">
        <f>H86+H100+H112</f>
        <v>17098.699999999997</v>
      </c>
      <c r="I85" s="114">
        <f t="shared" si="1"/>
        <v>99.99941516363721</v>
      </c>
    </row>
    <row r="86" spans="1:9" s="101" customFormat="1" x14ac:dyDescent="0.2">
      <c r="A86" s="111" t="s">
        <v>121</v>
      </c>
      <c r="B86" s="112" t="s">
        <v>120</v>
      </c>
      <c r="C86" s="111" t="s">
        <v>224</v>
      </c>
      <c r="D86" s="112" t="s">
        <v>225</v>
      </c>
      <c r="E86" s="111"/>
      <c r="F86" s="112"/>
      <c r="G86" s="113">
        <v>741.2</v>
      </c>
      <c r="H86" s="113">
        <v>741.1</v>
      </c>
      <c r="I86" s="114">
        <f t="shared" si="1"/>
        <v>99.986508364813815</v>
      </c>
    </row>
    <row r="87" spans="1:9" s="101" customFormat="1" outlineLevel="1" x14ac:dyDescent="0.2">
      <c r="A87" s="111" t="s">
        <v>121</v>
      </c>
      <c r="B87" s="112" t="s">
        <v>120</v>
      </c>
      <c r="C87" s="111" t="s">
        <v>226</v>
      </c>
      <c r="D87" s="112" t="s">
        <v>120</v>
      </c>
      <c r="E87" s="111"/>
      <c r="F87" s="112"/>
      <c r="G87" s="113">
        <v>741.2</v>
      </c>
      <c r="H87" s="113">
        <v>741.1</v>
      </c>
      <c r="I87" s="114">
        <f t="shared" si="1"/>
        <v>99.986508364813815</v>
      </c>
    </row>
    <row r="88" spans="1:9" s="101" customFormat="1" ht="51" outlineLevel="2" x14ac:dyDescent="0.2">
      <c r="A88" s="111" t="s">
        <v>121</v>
      </c>
      <c r="B88" s="112" t="s">
        <v>120</v>
      </c>
      <c r="C88" s="111" t="s">
        <v>227</v>
      </c>
      <c r="D88" s="112" t="s">
        <v>202</v>
      </c>
      <c r="E88" s="111"/>
      <c r="F88" s="112"/>
      <c r="G88" s="113">
        <v>741.2</v>
      </c>
      <c r="H88" s="113">
        <v>741.1</v>
      </c>
      <c r="I88" s="114">
        <f t="shared" si="1"/>
        <v>99.986508364813815</v>
      </c>
    </row>
    <row r="89" spans="1:9" s="120" customFormat="1" outlineLevel="3" x14ac:dyDescent="0.2">
      <c r="A89" s="111" t="s">
        <v>121</v>
      </c>
      <c r="B89" s="112" t="s">
        <v>120</v>
      </c>
      <c r="C89" s="111" t="s">
        <v>228</v>
      </c>
      <c r="D89" s="112" t="s">
        <v>184</v>
      </c>
      <c r="E89" s="111"/>
      <c r="F89" s="112"/>
      <c r="G89" s="113">
        <v>2.7</v>
      </c>
      <c r="H89" s="113">
        <v>2.7</v>
      </c>
      <c r="I89" s="114">
        <f t="shared" si="1"/>
        <v>100</v>
      </c>
    </row>
    <row r="90" spans="1:9" s="101" customFormat="1" ht="42" customHeight="1" outlineLevel="4" x14ac:dyDescent="0.2">
      <c r="A90" s="111" t="s">
        <v>121</v>
      </c>
      <c r="B90" s="112" t="s">
        <v>120</v>
      </c>
      <c r="C90" s="111" t="s">
        <v>228</v>
      </c>
      <c r="D90" s="112" t="s">
        <v>185</v>
      </c>
      <c r="E90" s="111" t="s">
        <v>186</v>
      </c>
      <c r="F90" s="112" t="s">
        <v>185</v>
      </c>
      <c r="G90" s="113">
        <v>2.7</v>
      </c>
      <c r="H90" s="113">
        <v>2.7</v>
      </c>
      <c r="I90" s="114">
        <f t="shared" si="1"/>
        <v>100</v>
      </c>
    </row>
    <row r="91" spans="1:9" s="101" customFormat="1" ht="42" customHeight="1" outlineLevel="7" x14ac:dyDescent="0.2">
      <c r="A91" s="115" t="s">
        <v>121</v>
      </c>
      <c r="B91" s="116" t="s">
        <v>120</v>
      </c>
      <c r="C91" s="115" t="s">
        <v>228</v>
      </c>
      <c r="D91" s="116" t="s">
        <v>185</v>
      </c>
      <c r="E91" s="115" t="s">
        <v>186</v>
      </c>
      <c r="F91" s="116" t="s">
        <v>185</v>
      </c>
      <c r="G91" s="117">
        <v>2.7</v>
      </c>
      <c r="H91" s="117">
        <v>2.7</v>
      </c>
      <c r="I91" s="118">
        <f t="shared" si="1"/>
        <v>100</v>
      </c>
    </row>
    <row r="92" spans="1:9" s="120" customFormat="1" ht="28.5" customHeight="1" outlineLevel="7" x14ac:dyDescent="0.2">
      <c r="A92" s="111" t="s">
        <v>121</v>
      </c>
      <c r="B92" s="112" t="s">
        <v>120</v>
      </c>
      <c r="C92" s="111" t="s">
        <v>229</v>
      </c>
      <c r="D92" s="112" t="s">
        <v>230</v>
      </c>
      <c r="E92" s="111"/>
      <c r="F92" s="112"/>
      <c r="G92" s="113">
        <v>483.6</v>
      </c>
      <c r="H92" s="113">
        <v>483.5</v>
      </c>
      <c r="I92" s="114">
        <f t="shared" si="1"/>
        <v>99.979321753515293</v>
      </c>
    </row>
    <row r="93" spans="1:9" s="101" customFormat="1" ht="42.75" customHeight="1" x14ac:dyDescent="0.2">
      <c r="A93" s="111" t="s">
        <v>121</v>
      </c>
      <c r="B93" s="112" t="s">
        <v>120</v>
      </c>
      <c r="C93" s="111" t="s">
        <v>229</v>
      </c>
      <c r="D93" s="112" t="s">
        <v>185</v>
      </c>
      <c r="E93" s="111" t="s">
        <v>186</v>
      </c>
      <c r="F93" s="112" t="s">
        <v>185</v>
      </c>
      <c r="G93" s="113">
        <v>483.6</v>
      </c>
      <c r="H93" s="113">
        <v>483.5</v>
      </c>
      <c r="I93" s="114">
        <f t="shared" si="1"/>
        <v>99.979321753515293</v>
      </c>
    </row>
    <row r="94" spans="1:9" s="101" customFormat="1" ht="42.75" customHeight="1" outlineLevel="1" x14ac:dyDescent="0.2">
      <c r="A94" s="115" t="s">
        <v>121</v>
      </c>
      <c r="B94" s="116" t="s">
        <v>120</v>
      </c>
      <c r="C94" s="115" t="s">
        <v>229</v>
      </c>
      <c r="D94" s="116" t="s">
        <v>185</v>
      </c>
      <c r="E94" s="115" t="s">
        <v>186</v>
      </c>
      <c r="F94" s="116" t="s">
        <v>185</v>
      </c>
      <c r="G94" s="117">
        <v>483.6</v>
      </c>
      <c r="H94" s="117">
        <v>483.5</v>
      </c>
      <c r="I94" s="118">
        <f t="shared" si="1"/>
        <v>99.979321753515293</v>
      </c>
    </row>
    <row r="95" spans="1:9" s="101" customFormat="1" ht="38.25" outlineLevel="2" x14ac:dyDescent="0.2">
      <c r="A95" s="111" t="s">
        <v>121</v>
      </c>
      <c r="B95" s="112" t="s">
        <v>120</v>
      </c>
      <c r="C95" s="111" t="s">
        <v>231</v>
      </c>
      <c r="D95" s="112" t="s">
        <v>232</v>
      </c>
      <c r="E95" s="111"/>
      <c r="F95" s="112"/>
      <c r="G95" s="113">
        <v>254.9</v>
      </c>
      <c r="H95" s="113">
        <v>254.9</v>
      </c>
      <c r="I95" s="114">
        <f t="shared" si="1"/>
        <v>100</v>
      </c>
    </row>
    <row r="96" spans="1:9" s="101" customFormat="1" ht="45.75" customHeight="1" outlineLevel="3" x14ac:dyDescent="0.2">
      <c r="A96" s="111" t="s">
        <v>121</v>
      </c>
      <c r="B96" s="112" t="s">
        <v>120</v>
      </c>
      <c r="C96" s="111" t="s">
        <v>231</v>
      </c>
      <c r="D96" s="112" t="s">
        <v>185</v>
      </c>
      <c r="E96" s="111" t="s">
        <v>186</v>
      </c>
      <c r="F96" s="112" t="s">
        <v>185</v>
      </c>
      <c r="G96" s="113">
        <v>222.9</v>
      </c>
      <c r="H96" s="113">
        <v>222.9</v>
      </c>
      <c r="I96" s="114">
        <f t="shared" si="1"/>
        <v>100</v>
      </c>
    </row>
    <row r="97" spans="1:10" s="101" customFormat="1" ht="43.5" customHeight="1" outlineLevel="4" x14ac:dyDescent="0.2">
      <c r="A97" s="115" t="s">
        <v>121</v>
      </c>
      <c r="B97" s="116" t="s">
        <v>120</v>
      </c>
      <c r="C97" s="115" t="s">
        <v>231</v>
      </c>
      <c r="D97" s="116" t="s">
        <v>185</v>
      </c>
      <c r="E97" s="115" t="s">
        <v>186</v>
      </c>
      <c r="F97" s="116" t="s">
        <v>185</v>
      </c>
      <c r="G97" s="117">
        <v>222.9</v>
      </c>
      <c r="H97" s="117">
        <v>222.9</v>
      </c>
      <c r="I97" s="118">
        <f t="shared" si="1"/>
        <v>100</v>
      </c>
    </row>
    <row r="98" spans="1:10" s="101" customFormat="1" ht="15" customHeight="1" outlineLevel="7" x14ac:dyDescent="0.2">
      <c r="A98" s="111" t="s">
        <v>121</v>
      </c>
      <c r="B98" s="112" t="s">
        <v>120</v>
      </c>
      <c r="C98" s="111" t="s">
        <v>231</v>
      </c>
      <c r="D98" s="112" t="s">
        <v>189</v>
      </c>
      <c r="E98" s="111" t="s">
        <v>190</v>
      </c>
      <c r="F98" s="112" t="s">
        <v>189</v>
      </c>
      <c r="G98" s="113">
        <v>32</v>
      </c>
      <c r="H98" s="113">
        <v>32</v>
      </c>
      <c r="I98" s="114">
        <f t="shared" si="1"/>
        <v>100</v>
      </c>
    </row>
    <row r="99" spans="1:10" s="101" customFormat="1" ht="15" customHeight="1" outlineLevel="7" x14ac:dyDescent="0.2">
      <c r="A99" s="115" t="s">
        <v>121</v>
      </c>
      <c r="B99" s="116" t="s">
        <v>120</v>
      </c>
      <c r="C99" s="115" t="s">
        <v>231</v>
      </c>
      <c r="D99" s="116" t="s">
        <v>189</v>
      </c>
      <c r="E99" s="115" t="s">
        <v>190</v>
      </c>
      <c r="F99" s="116" t="s">
        <v>189</v>
      </c>
      <c r="G99" s="117">
        <v>32</v>
      </c>
      <c r="H99" s="117">
        <v>32</v>
      </c>
      <c r="I99" s="118">
        <f t="shared" si="1"/>
        <v>100</v>
      </c>
    </row>
    <row r="100" spans="1:10" s="101" customFormat="1" ht="15" customHeight="1" outlineLevel="7" x14ac:dyDescent="0.2">
      <c r="A100" s="111" t="s">
        <v>123</v>
      </c>
      <c r="B100" s="112" t="s">
        <v>122</v>
      </c>
      <c r="C100" s="111" t="s">
        <v>224</v>
      </c>
      <c r="D100" s="112" t="s">
        <v>225</v>
      </c>
      <c r="E100" s="111"/>
      <c r="F100" s="112"/>
      <c r="G100" s="113">
        <v>16133.5</v>
      </c>
      <c r="H100" s="113">
        <v>16133.5</v>
      </c>
      <c r="I100" s="114">
        <f t="shared" si="1"/>
        <v>100</v>
      </c>
    </row>
    <row r="101" spans="1:10" s="101" customFormat="1" ht="15" customHeight="1" outlineLevel="7" x14ac:dyDescent="0.2">
      <c r="A101" s="111" t="s">
        <v>123</v>
      </c>
      <c r="B101" s="112" t="s">
        <v>122</v>
      </c>
      <c r="C101" s="111" t="s">
        <v>233</v>
      </c>
      <c r="D101" s="112" t="s">
        <v>122</v>
      </c>
      <c r="E101" s="111"/>
      <c r="F101" s="112"/>
      <c r="G101" s="113">
        <v>16133.5</v>
      </c>
      <c r="H101" s="113">
        <v>16133.5</v>
      </c>
      <c r="I101" s="114">
        <f t="shared" si="1"/>
        <v>100</v>
      </c>
      <c r="J101" s="119"/>
    </row>
    <row r="102" spans="1:10" s="101" customFormat="1" ht="51" outlineLevel="1" x14ac:dyDescent="0.2">
      <c r="A102" s="111" t="s">
        <v>123</v>
      </c>
      <c r="B102" s="112" t="s">
        <v>122</v>
      </c>
      <c r="C102" s="111" t="s">
        <v>234</v>
      </c>
      <c r="D102" s="112" t="s">
        <v>202</v>
      </c>
      <c r="E102" s="111"/>
      <c r="F102" s="112"/>
      <c r="G102" s="113">
        <v>16133.5</v>
      </c>
      <c r="H102" s="113">
        <v>16133.5</v>
      </c>
      <c r="I102" s="114">
        <f t="shared" si="1"/>
        <v>100</v>
      </c>
    </row>
    <row r="103" spans="1:10" s="101" customFormat="1" ht="25.5" outlineLevel="2" x14ac:dyDescent="0.2">
      <c r="A103" s="111" t="s">
        <v>123</v>
      </c>
      <c r="B103" s="112" t="s">
        <v>122</v>
      </c>
      <c r="C103" s="111" t="s">
        <v>235</v>
      </c>
      <c r="D103" s="112" t="s">
        <v>230</v>
      </c>
      <c r="E103" s="111"/>
      <c r="F103" s="112"/>
      <c r="G103" s="113">
        <v>3217.5</v>
      </c>
      <c r="H103" s="113">
        <v>3217.5</v>
      </c>
      <c r="I103" s="114">
        <f t="shared" si="1"/>
        <v>100</v>
      </c>
      <c r="J103" s="119"/>
    </row>
    <row r="104" spans="1:10" s="101" customFormat="1" ht="45" customHeight="1" outlineLevel="3" x14ac:dyDescent="0.2">
      <c r="A104" s="111" t="s">
        <v>123</v>
      </c>
      <c r="B104" s="112" t="s">
        <v>122</v>
      </c>
      <c r="C104" s="111" t="s">
        <v>235</v>
      </c>
      <c r="D104" s="112" t="s">
        <v>185</v>
      </c>
      <c r="E104" s="111" t="s">
        <v>186</v>
      </c>
      <c r="F104" s="112" t="s">
        <v>185</v>
      </c>
      <c r="G104" s="113">
        <v>3217.5</v>
      </c>
      <c r="H104" s="113">
        <v>3217.5</v>
      </c>
      <c r="I104" s="114">
        <f t="shared" si="1"/>
        <v>100</v>
      </c>
    </row>
    <row r="105" spans="1:10" s="101" customFormat="1" ht="44.25" customHeight="1" outlineLevel="4" x14ac:dyDescent="0.2">
      <c r="A105" s="115" t="s">
        <v>123</v>
      </c>
      <c r="B105" s="116" t="s">
        <v>122</v>
      </c>
      <c r="C105" s="115" t="s">
        <v>235</v>
      </c>
      <c r="D105" s="116" t="s">
        <v>185</v>
      </c>
      <c r="E105" s="115" t="s">
        <v>186</v>
      </c>
      <c r="F105" s="116" t="s">
        <v>185</v>
      </c>
      <c r="G105" s="117">
        <v>3217.5</v>
      </c>
      <c r="H105" s="117">
        <v>3217.5</v>
      </c>
      <c r="I105" s="118">
        <f t="shared" si="1"/>
        <v>100</v>
      </c>
      <c r="J105" s="119"/>
    </row>
    <row r="106" spans="1:10" s="101" customFormat="1" ht="43.5" customHeight="1" outlineLevel="7" x14ac:dyDescent="0.2">
      <c r="A106" s="111" t="s">
        <v>123</v>
      </c>
      <c r="B106" s="112" t="s">
        <v>122</v>
      </c>
      <c r="C106" s="111" t="s">
        <v>236</v>
      </c>
      <c r="D106" s="112" t="s">
        <v>232</v>
      </c>
      <c r="E106" s="111"/>
      <c r="F106" s="112"/>
      <c r="G106" s="113">
        <v>60</v>
      </c>
      <c r="H106" s="113">
        <v>60</v>
      </c>
      <c r="I106" s="114">
        <f t="shared" si="1"/>
        <v>100</v>
      </c>
    </row>
    <row r="107" spans="1:10" s="101" customFormat="1" ht="15" customHeight="1" outlineLevel="7" x14ac:dyDescent="0.2">
      <c r="A107" s="111" t="s">
        <v>123</v>
      </c>
      <c r="B107" s="112" t="s">
        <v>122</v>
      </c>
      <c r="C107" s="111" t="s">
        <v>236</v>
      </c>
      <c r="D107" s="112" t="s">
        <v>189</v>
      </c>
      <c r="E107" s="111" t="s">
        <v>190</v>
      </c>
      <c r="F107" s="112" t="s">
        <v>189</v>
      </c>
      <c r="G107" s="113">
        <v>60</v>
      </c>
      <c r="H107" s="113">
        <v>60</v>
      </c>
      <c r="I107" s="114">
        <f t="shared" si="1"/>
        <v>100</v>
      </c>
    </row>
    <row r="108" spans="1:10" s="101" customFormat="1" ht="15" customHeight="1" outlineLevel="4" x14ac:dyDescent="0.2">
      <c r="A108" s="115" t="s">
        <v>123</v>
      </c>
      <c r="B108" s="116" t="s">
        <v>122</v>
      </c>
      <c r="C108" s="115" t="s">
        <v>236</v>
      </c>
      <c r="D108" s="116" t="s">
        <v>189</v>
      </c>
      <c r="E108" s="115" t="s">
        <v>190</v>
      </c>
      <c r="F108" s="116" t="s">
        <v>189</v>
      </c>
      <c r="G108" s="117">
        <v>60</v>
      </c>
      <c r="H108" s="117">
        <v>60</v>
      </c>
      <c r="I108" s="118">
        <f t="shared" si="1"/>
        <v>100</v>
      </c>
    </row>
    <row r="109" spans="1:10" s="101" customFormat="1" ht="25.5" outlineLevel="7" x14ac:dyDescent="0.2">
      <c r="A109" s="111" t="s">
        <v>123</v>
      </c>
      <c r="B109" s="112" t="s">
        <v>122</v>
      </c>
      <c r="C109" s="111" t="s">
        <v>237</v>
      </c>
      <c r="D109" s="112" t="s">
        <v>238</v>
      </c>
      <c r="E109" s="111"/>
      <c r="F109" s="112"/>
      <c r="G109" s="113">
        <v>12856</v>
      </c>
      <c r="H109" s="113">
        <v>12856</v>
      </c>
      <c r="I109" s="114">
        <f t="shared" si="1"/>
        <v>100</v>
      </c>
    </row>
    <row r="110" spans="1:10" s="101" customFormat="1" ht="15.75" customHeight="1" outlineLevel="7" x14ac:dyDescent="0.2">
      <c r="A110" s="111" t="s">
        <v>123</v>
      </c>
      <c r="B110" s="112" t="s">
        <v>122</v>
      </c>
      <c r="C110" s="111" t="s">
        <v>237</v>
      </c>
      <c r="D110" s="112" t="s">
        <v>189</v>
      </c>
      <c r="E110" s="111" t="s">
        <v>190</v>
      </c>
      <c r="F110" s="112" t="s">
        <v>189</v>
      </c>
      <c r="G110" s="113">
        <v>12856</v>
      </c>
      <c r="H110" s="113">
        <v>12856</v>
      </c>
      <c r="I110" s="114">
        <f t="shared" si="1"/>
        <v>100</v>
      </c>
    </row>
    <row r="111" spans="1:10" s="101" customFormat="1" ht="15.75" customHeight="1" outlineLevel="4" x14ac:dyDescent="0.2">
      <c r="A111" s="115" t="s">
        <v>123</v>
      </c>
      <c r="B111" s="116" t="s">
        <v>122</v>
      </c>
      <c r="C111" s="115" t="s">
        <v>237</v>
      </c>
      <c r="D111" s="116" t="s">
        <v>189</v>
      </c>
      <c r="E111" s="115" t="s">
        <v>190</v>
      </c>
      <c r="F111" s="116" t="s">
        <v>189</v>
      </c>
      <c r="G111" s="117">
        <v>12856</v>
      </c>
      <c r="H111" s="117">
        <v>12856</v>
      </c>
      <c r="I111" s="118">
        <f t="shared" si="1"/>
        <v>100</v>
      </c>
    </row>
    <row r="112" spans="1:10" s="101" customFormat="1" ht="15.75" customHeight="1" outlineLevel="7" x14ac:dyDescent="0.2">
      <c r="A112" s="111" t="s">
        <v>125</v>
      </c>
      <c r="B112" s="112" t="s">
        <v>124</v>
      </c>
      <c r="C112" s="111" t="s">
        <v>224</v>
      </c>
      <c r="D112" s="112" t="s">
        <v>225</v>
      </c>
      <c r="E112" s="111"/>
      <c r="F112" s="112"/>
      <c r="G112" s="113">
        <v>224.1</v>
      </c>
      <c r="H112" s="113">
        <v>224.1</v>
      </c>
      <c r="I112" s="114">
        <f t="shared" si="1"/>
        <v>100</v>
      </c>
    </row>
    <row r="113" spans="1:11" s="101" customFormat="1" ht="15.75" customHeight="1" outlineLevel="7" x14ac:dyDescent="0.2">
      <c r="A113" s="111" t="s">
        <v>125</v>
      </c>
      <c r="B113" s="112" t="s">
        <v>124</v>
      </c>
      <c r="C113" s="111" t="s">
        <v>239</v>
      </c>
      <c r="D113" s="112" t="s">
        <v>124</v>
      </c>
      <c r="E113" s="111"/>
      <c r="F113" s="112"/>
      <c r="G113" s="113">
        <v>224.1</v>
      </c>
      <c r="H113" s="113">
        <v>224.1</v>
      </c>
      <c r="I113" s="114">
        <f t="shared" si="1"/>
        <v>100</v>
      </c>
    </row>
    <row r="114" spans="1:11" s="101" customFormat="1" ht="55.5" customHeight="1" outlineLevel="1" x14ac:dyDescent="0.2">
      <c r="A114" s="111" t="s">
        <v>125</v>
      </c>
      <c r="B114" s="112" t="s">
        <v>124</v>
      </c>
      <c r="C114" s="111" t="s">
        <v>240</v>
      </c>
      <c r="D114" s="112" t="s">
        <v>202</v>
      </c>
      <c r="E114" s="111"/>
      <c r="F114" s="112"/>
      <c r="G114" s="113">
        <v>224.1</v>
      </c>
      <c r="H114" s="113">
        <v>224.1</v>
      </c>
      <c r="I114" s="114">
        <f t="shared" si="1"/>
        <v>100</v>
      </c>
    </row>
    <row r="115" spans="1:11" s="101" customFormat="1" ht="68.25" customHeight="1" outlineLevel="2" x14ac:dyDescent="0.2">
      <c r="A115" s="111" t="s">
        <v>125</v>
      </c>
      <c r="B115" s="112" t="s">
        <v>124</v>
      </c>
      <c r="C115" s="111" t="s">
        <v>241</v>
      </c>
      <c r="D115" s="112" t="s">
        <v>242</v>
      </c>
      <c r="E115" s="111"/>
      <c r="F115" s="112"/>
      <c r="G115" s="113">
        <v>224.1</v>
      </c>
      <c r="H115" s="113">
        <v>224.1</v>
      </c>
      <c r="I115" s="114">
        <f t="shared" si="1"/>
        <v>100</v>
      </c>
    </row>
    <row r="116" spans="1:11" s="101" customFormat="1" ht="42.75" customHeight="1" outlineLevel="3" x14ac:dyDescent="0.2">
      <c r="A116" s="111" t="s">
        <v>125</v>
      </c>
      <c r="B116" s="112" t="s">
        <v>124</v>
      </c>
      <c r="C116" s="111" t="s">
        <v>243</v>
      </c>
      <c r="D116" s="112" t="s">
        <v>244</v>
      </c>
      <c r="E116" s="111"/>
      <c r="F116" s="112"/>
      <c r="G116" s="113">
        <v>224.1</v>
      </c>
      <c r="H116" s="113">
        <v>224.1</v>
      </c>
      <c r="I116" s="114">
        <f t="shared" si="1"/>
        <v>100</v>
      </c>
    </row>
    <row r="117" spans="1:11" s="101" customFormat="1" ht="42.75" customHeight="1" outlineLevel="4" x14ac:dyDescent="0.2">
      <c r="A117" s="111" t="s">
        <v>125</v>
      </c>
      <c r="B117" s="112" t="s">
        <v>124</v>
      </c>
      <c r="C117" s="111" t="s">
        <v>243</v>
      </c>
      <c r="D117" s="112" t="s">
        <v>185</v>
      </c>
      <c r="E117" s="111" t="s">
        <v>186</v>
      </c>
      <c r="F117" s="112" t="s">
        <v>185</v>
      </c>
      <c r="G117" s="113">
        <v>224.1</v>
      </c>
      <c r="H117" s="113">
        <v>224.1</v>
      </c>
      <c r="I117" s="114">
        <f t="shared" si="1"/>
        <v>100</v>
      </c>
    </row>
    <row r="118" spans="1:11" s="101" customFormat="1" ht="42.75" customHeight="1" outlineLevel="7" x14ac:dyDescent="0.2">
      <c r="A118" s="115" t="s">
        <v>125</v>
      </c>
      <c r="B118" s="116" t="s">
        <v>124</v>
      </c>
      <c r="C118" s="115" t="s">
        <v>243</v>
      </c>
      <c r="D118" s="116" t="s">
        <v>185</v>
      </c>
      <c r="E118" s="115" t="s">
        <v>186</v>
      </c>
      <c r="F118" s="116" t="s">
        <v>185</v>
      </c>
      <c r="G118" s="117">
        <v>224.1</v>
      </c>
      <c r="H118" s="117">
        <v>224.1</v>
      </c>
      <c r="I118" s="118">
        <f t="shared" si="1"/>
        <v>100</v>
      </c>
    </row>
    <row r="119" spans="1:11" s="101" customFormat="1" ht="25.5" outlineLevel="7" x14ac:dyDescent="0.2">
      <c r="A119" s="111" t="s">
        <v>131</v>
      </c>
      <c r="B119" s="112" t="s">
        <v>130</v>
      </c>
      <c r="C119" s="111"/>
      <c r="D119" s="112" t="s">
        <v>130</v>
      </c>
      <c r="E119" s="111"/>
      <c r="F119" s="112"/>
      <c r="G119" s="113">
        <v>10859</v>
      </c>
      <c r="H119" s="113">
        <v>10745.9</v>
      </c>
      <c r="I119" s="114">
        <f t="shared" si="1"/>
        <v>98.958467630536887</v>
      </c>
    </row>
    <row r="120" spans="1:11" s="101" customFormat="1" ht="15.75" customHeight="1" x14ac:dyDescent="0.2">
      <c r="A120" s="111" t="s">
        <v>133</v>
      </c>
      <c r="B120" s="112" t="s">
        <v>132</v>
      </c>
      <c r="C120" s="111" t="s">
        <v>245</v>
      </c>
      <c r="D120" s="112" t="s">
        <v>132</v>
      </c>
      <c r="E120" s="111"/>
      <c r="F120" s="112"/>
      <c r="G120" s="113">
        <v>10859</v>
      </c>
      <c r="H120" s="113">
        <v>10745.9</v>
      </c>
      <c r="I120" s="114">
        <f t="shared" si="1"/>
        <v>98.958467630536887</v>
      </c>
      <c r="K120" s="119"/>
    </row>
    <row r="121" spans="1:11" s="101" customFormat="1" ht="15.75" customHeight="1" outlineLevel="1" x14ac:dyDescent="0.2">
      <c r="A121" s="111" t="s">
        <v>133</v>
      </c>
      <c r="B121" s="112" t="s">
        <v>132</v>
      </c>
      <c r="C121" s="111" t="s">
        <v>246</v>
      </c>
      <c r="D121" s="112" t="s">
        <v>247</v>
      </c>
      <c r="E121" s="111"/>
      <c r="F121" s="112"/>
      <c r="G121" s="113">
        <v>10859</v>
      </c>
      <c r="H121" s="113">
        <v>10745.9</v>
      </c>
      <c r="I121" s="114">
        <f t="shared" si="1"/>
        <v>98.958467630536887</v>
      </c>
    </row>
    <row r="122" spans="1:11" s="101" customFormat="1" ht="47.25" customHeight="1" outlineLevel="2" x14ac:dyDescent="0.2">
      <c r="A122" s="111" t="s">
        <v>133</v>
      </c>
      <c r="B122" s="112" t="s">
        <v>132</v>
      </c>
      <c r="C122" s="111" t="s">
        <v>248</v>
      </c>
      <c r="D122" s="112" t="s">
        <v>249</v>
      </c>
      <c r="E122" s="111"/>
      <c r="F122" s="112"/>
      <c r="G122" s="113">
        <v>10859</v>
      </c>
      <c r="H122" s="113">
        <v>10745.9</v>
      </c>
      <c r="I122" s="114">
        <f t="shared" si="1"/>
        <v>98.958467630536887</v>
      </c>
    </row>
    <row r="123" spans="1:11" s="101" customFormat="1" ht="31.5" customHeight="1" outlineLevel="3" x14ac:dyDescent="0.2">
      <c r="A123" s="111" t="s">
        <v>133</v>
      </c>
      <c r="B123" s="112" t="s">
        <v>132</v>
      </c>
      <c r="C123" s="111" t="s">
        <v>250</v>
      </c>
      <c r="D123" s="112" t="s">
        <v>169</v>
      </c>
      <c r="E123" s="111"/>
      <c r="F123" s="112"/>
      <c r="G123" s="113">
        <v>9495.7000000000007</v>
      </c>
      <c r="H123" s="113">
        <v>9402.9</v>
      </c>
      <c r="I123" s="114">
        <f t="shared" si="1"/>
        <v>99.022715544930847</v>
      </c>
    </row>
    <row r="124" spans="1:11" s="101" customFormat="1" ht="106.5" customHeight="1" outlineLevel="4" x14ac:dyDescent="0.2">
      <c r="A124" s="111" t="s">
        <v>133</v>
      </c>
      <c r="B124" s="112" t="s">
        <v>132</v>
      </c>
      <c r="C124" s="111" t="s">
        <v>250</v>
      </c>
      <c r="D124" s="112" t="s">
        <v>170</v>
      </c>
      <c r="E124" s="111" t="s">
        <v>171</v>
      </c>
      <c r="F124" s="112" t="s">
        <v>170</v>
      </c>
      <c r="G124" s="113">
        <v>9495.7000000000007</v>
      </c>
      <c r="H124" s="113">
        <v>9402.9</v>
      </c>
      <c r="I124" s="114">
        <f t="shared" si="1"/>
        <v>99.022715544930847</v>
      </c>
    </row>
    <row r="125" spans="1:11" s="101" customFormat="1" ht="102" outlineLevel="7" x14ac:dyDescent="0.2">
      <c r="A125" s="115" t="s">
        <v>133</v>
      </c>
      <c r="B125" s="116" t="s">
        <v>132</v>
      </c>
      <c r="C125" s="115" t="s">
        <v>250</v>
      </c>
      <c r="D125" s="116" t="s">
        <v>170</v>
      </c>
      <c r="E125" s="115" t="s">
        <v>171</v>
      </c>
      <c r="F125" s="116" t="s">
        <v>170</v>
      </c>
      <c r="G125" s="117">
        <v>9495.7000000000007</v>
      </c>
      <c r="H125" s="117">
        <v>9402.9</v>
      </c>
      <c r="I125" s="118">
        <f t="shared" si="1"/>
        <v>99.022715544930847</v>
      </c>
    </row>
    <row r="126" spans="1:11" s="101" customFormat="1" outlineLevel="7" x14ac:dyDescent="0.2">
      <c r="A126" s="111" t="s">
        <v>133</v>
      </c>
      <c r="B126" s="112" t="s">
        <v>132</v>
      </c>
      <c r="C126" s="111" t="s">
        <v>251</v>
      </c>
      <c r="D126" s="112" t="s">
        <v>184</v>
      </c>
      <c r="E126" s="111"/>
      <c r="F126" s="112"/>
      <c r="G126" s="113">
        <v>836.5</v>
      </c>
      <c r="H126" s="113">
        <v>816.2</v>
      </c>
      <c r="I126" s="114">
        <f t="shared" si="1"/>
        <v>97.573221757322187</v>
      </c>
    </row>
    <row r="127" spans="1:11" s="101" customFormat="1" ht="43.5" customHeight="1" outlineLevel="1" x14ac:dyDescent="0.2">
      <c r="A127" s="111" t="s">
        <v>133</v>
      </c>
      <c r="B127" s="112" t="s">
        <v>132</v>
      </c>
      <c r="C127" s="111" t="s">
        <v>251</v>
      </c>
      <c r="D127" s="112" t="s">
        <v>185</v>
      </c>
      <c r="E127" s="111" t="s">
        <v>186</v>
      </c>
      <c r="F127" s="112" t="s">
        <v>185</v>
      </c>
      <c r="G127" s="113">
        <v>836.5</v>
      </c>
      <c r="H127" s="113">
        <v>816.2</v>
      </c>
      <c r="I127" s="114">
        <f t="shared" si="1"/>
        <v>97.573221757322187</v>
      </c>
    </row>
    <row r="128" spans="1:11" s="101" customFormat="1" ht="42.75" customHeight="1" outlineLevel="2" x14ac:dyDescent="0.2">
      <c r="A128" s="115" t="s">
        <v>133</v>
      </c>
      <c r="B128" s="116" t="s">
        <v>132</v>
      </c>
      <c r="C128" s="115" t="s">
        <v>251</v>
      </c>
      <c r="D128" s="116" t="s">
        <v>185</v>
      </c>
      <c r="E128" s="115" t="s">
        <v>186</v>
      </c>
      <c r="F128" s="116" t="s">
        <v>185</v>
      </c>
      <c r="G128" s="117">
        <v>836.5</v>
      </c>
      <c r="H128" s="117">
        <v>816.2</v>
      </c>
      <c r="I128" s="118">
        <f t="shared" si="1"/>
        <v>97.573221757322187</v>
      </c>
    </row>
    <row r="129" spans="1:13" s="101" customFormat="1" ht="51" outlineLevel="3" x14ac:dyDescent="0.2">
      <c r="A129" s="111" t="s">
        <v>133</v>
      </c>
      <c r="B129" s="112" t="s">
        <v>132</v>
      </c>
      <c r="C129" s="111" t="s">
        <v>252</v>
      </c>
      <c r="D129" s="112" t="s">
        <v>188</v>
      </c>
      <c r="E129" s="111"/>
      <c r="F129" s="112"/>
      <c r="G129" s="113">
        <v>526.79999999999995</v>
      </c>
      <c r="H129" s="113">
        <v>526.79999999999995</v>
      </c>
      <c r="I129" s="114">
        <f t="shared" si="1"/>
        <v>100</v>
      </c>
      <c r="M129" s="119"/>
    </row>
    <row r="130" spans="1:13" s="101" customFormat="1" ht="38.25" outlineLevel="4" x14ac:dyDescent="0.2">
      <c r="A130" s="111" t="s">
        <v>133</v>
      </c>
      <c r="B130" s="112" t="s">
        <v>132</v>
      </c>
      <c r="C130" s="111" t="s">
        <v>252</v>
      </c>
      <c r="D130" s="112" t="s">
        <v>185</v>
      </c>
      <c r="E130" s="111" t="s">
        <v>186</v>
      </c>
      <c r="F130" s="112" t="s">
        <v>185</v>
      </c>
      <c r="G130" s="113">
        <v>526.79999999999995</v>
      </c>
      <c r="H130" s="113">
        <v>526.79999999999995</v>
      </c>
      <c r="I130" s="114">
        <f t="shared" si="1"/>
        <v>100</v>
      </c>
    </row>
    <row r="131" spans="1:13" s="101" customFormat="1" ht="38.25" outlineLevel="7" x14ac:dyDescent="0.2">
      <c r="A131" s="115" t="s">
        <v>133</v>
      </c>
      <c r="B131" s="116" t="s">
        <v>132</v>
      </c>
      <c r="C131" s="115" t="s">
        <v>252</v>
      </c>
      <c r="D131" s="116" t="s">
        <v>185</v>
      </c>
      <c r="E131" s="115" t="s">
        <v>186</v>
      </c>
      <c r="F131" s="116" t="s">
        <v>185</v>
      </c>
      <c r="G131" s="117">
        <v>526.79999999999995</v>
      </c>
      <c r="H131" s="117">
        <v>526.79999999999995</v>
      </c>
      <c r="I131" s="118">
        <f t="shared" si="1"/>
        <v>100</v>
      </c>
    </row>
    <row r="132" spans="1:13" s="101" customFormat="1" ht="15.75" outlineLevel="7" x14ac:dyDescent="0.25">
      <c r="A132" s="196" t="s">
        <v>253</v>
      </c>
      <c r="B132" s="196"/>
      <c r="C132" s="196"/>
      <c r="D132" s="196"/>
      <c r="E132" s="196"/>
      <c r="F132" s="196"/>
      <c r="G132" s="121">
        <f>G7+G68+G75+G85+G119</f>
        <v>48004.4</v>
      </c>
      <c r="H132" s="121">
        <f>H7+H68+H75+H85+H119</f>
        <v>43488.5</v>
      </c>
      <c r="I132" s="122">
        <f t="shared" si="1"/>
        <v>90.59273733241119</v>
      </c>
    </row>
  </sheetData>
  <autoFilter ref="A6:J132" xr:uid="{00000000-0009-0000-0000-000002000000}"/>
  <mergeCells count="4">
    <mergeCell ref="G1:I1"/>
    <mergeCell ref="A3:I3"/>
    <mergeCell ref="A5:I5"/>
    <mergeCell ref="A132:F132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0" firstPageNumber="3" fitToHeight="8" orientation="portrait" useFirstPageNumber="1" r:id="rId1"/>
  <headerFooter alignWithMargins="0">
    <oddFooter>&amp;C&amp;P</oddFooter>
  </headerFooter>
  <rowBreaks count="4" manualBreakCount="4">
    <brk id="23" max="16383" man="1"/>
    <brk id="42" max="16383" man="1"/>
    <brk id="76" max="8" man="1"/>
    <brk id="12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M136"/>
  <sheetViews>
    <sheetView showGridLines="0" view="pageBreakPreview" zoomScale="90" zoomScaleSheetLayoutView="90" workbookViewId="0">
      <selection activeCell="E21" sqref="E21"/>
    </sheetView>
  </sheetViews>
  <sheetFormatPr defaultRowHeight="12.75" outlineLevelRow="7" x14ac:dyDescent="0.2"/>
  <cols>
    <col min="1" max="1" width="6.7109375" style="101" customWidth="1"/>
    <col min="2" max="2" width="28" style="101" customWidth="1"/>
    <col min="3" max="3" width="6.7109375" style="101" customWidth="1"/>
    <col min="4" max="4" width="27.7109375" style="101" customWidth="1"/>
    <col min="5" max="5" width="12.7109375" style="101" customWidth="1"/>
    <col min="6" max="6" width="28" style="101" customWidth="1"/>
    <col min="7" max="7" width="6.7109375" style="101" customWidth="1"/>
    <col min="8" max="8" width="23.28515625" style="101" customWidth="1"/>
    <col min="9" max="11" width="13.7109375" style="101" customWidth="1"/>
    <col min="12" max="20" width="9.140625" style="101"/>
    <col min="21" max="21" width="9.28515625" style="101" customWidth="1"/>
    <col min="22" max="256" width="9.140625" style="101"/>
    <col min="257" max="257" width="6.7109375" style="101" customWidth="1"/>
    <col min="258" max="258" width="28" style="101" customWidth="1"/>
    <col min="259" max="259" width="6.7109375" style="101" customWidth="1"/>
    <col min="260" max="260" width="27.7109375" style="101" customWidth="1"/>
    <col min="261" max="261" width="12.7109375" style="101" customWidth="1"/>
    <col min="262" max="262" width="28" style="101" customWidth="1"/>
    <col min="263" max="263" width="6.7109375" style="101" customWidth="1"/>
    <col min="264" max="264" width="23.28515625" style="101" customWidth="1"/>
    <col min="265" max="267" width="13.7109375" style="101" customWidth="1"/>
    <col min="268" max="276" width="9.140625" style="101"/>
    <col min="277" max="277" width="9.28515625" style="101" customWidth="1"/>
    <col min="278" max="512" width="9.140625" style="101"/>
    <col min="513" max="513" width="6.7109375" style="101" customWidth="1"/>
    <col min="514" max="514" width="28" style="101" customWidth="1"/>
    <col min="515" max="515" width="6.7109375" style="101" customWidth="1"/>
    <col min="516" max="516" width="27.7109375" style="101" customWidth="1"/>
    <col min="517" max="517" width="12.7109375" style="101" customWidth="1"/>
    <col min="518" max="518" width="28" style="101" customWidth="1"/>
    <col min="519" max="519" width="6.7109375" style="101" customWidth="1"/>
    <col min="520" max="520" width="23.28515625" style="101" customWidth="1"/>
    <col min="521" max="523" width="13.7109375" style="101" customWidth="1"/>
    <col min="524" max="532" width="9.140625" style="101"/>
    <col min="533" max="533" width="9.28515625" style="101" customWidth="1"/>
    <col min="534" max="768" width="9.140625" style="101"/>
    <col min="769" max="769" width="6.7109375" style="101" customWidth="1"/>
    <col min="770" max="770" width="28" style="101" customWidth="1"/>
    <col min="771" max="771" width="6.7109375" style="101" customWidth="1"/>
    <col min="772" max="772" width="27.7109375" style="101" customWidth="1"/>
    <col min="773" max="773" width="12.7109375" style="101" customWidth="1"/>
    <col min="774" max="774" width="28" style="101" customWidth="1"/>
    <col min="775" max="775" width="6.7109375" style="101" customWidth="1"/>
    <col min="776" max="776" width="23.28515625" style="101" customWidth="1"/>
    <col min="777" max="779" width="13.7109375" style="101" customWidth="1"/>
    <col min="780" max="788" width="9.140625" style="101"/>
    <col min="789" max="789" width="9.28515625" style="101" customWidth="1"/>
    <col min="790" max="1024" width="9.140625" style="101"/>
    <col min="1025" max="1025" width="6.7109375" style="101" customWidth="1"/>
    <col min="1026" max="1026" width="28" style="101" customWidth="1"/>
    <col min="1027" max="1027" width="6.7109375" style="101" customWidth="1"/>
    <col min="1028" max="1028" width="27.7109375" style="101" customWidth="1"/>
    <col min="1029" max="1029" width="12.7109375" style="101" customWidth="1"/>
    <col min="1030" max="1030" width="28" style="101" customWidth="1"/>
    <col min="1031" max="1031" width="6.7109375" style="101" customWidth="1"/>
    <col min="1032" max="1032" width="23.28515625" style="101" customWidth="1"/>
    <col min="1033" max="1035" width="13.7109375" style="101" customWidth="1"/>
    <col min="1036" max="1044" width="9.140625" style="101"/>
    <col min="1045" max="1045" width="9.28515625" style="101" customWidth="1"/>
    <col min="1046" max="1280" width="9.140625" style="101"/>
    <col min="1281" max="1281" width="6.7109375" style="101" customWidth="1"/>
    <col min="1282" max="1282" width="28" style="101" customWidth="1"/>
    <col min="1283" max="1283" width="6.7109375" style="101" customWidth="1"/>
    <col min="1284" max="1284" width="27.7109375" style="101" customWidth="1"/>
    <col min="1285" max="1285" width="12.7109375" style="101" customWidth="1"/>
    <col min="1286" max="1286" width="28" style="101" customWidth="1"/>
    <col min="1287" max="1287" width="6.7109375" style="101" customWidth="1"/>
    <col min="1288" max="1288" width="23.28515625" style="101" customWidth="1"/>
    <col min="1289" max="1291" width="13.7109375" style="101" customWidth="1"/>
    <col min="1292" max="1300" width="9.140625" style="101"/>
    <col min="1301" max="1301" width="9.28515625" style="101" customWidth="1"/>
    <col min="1302" max="1536" width="9.140625" style="101"/>
    <col min="1537" max="1537" width="6.7109375" style="101" customWidth="1"/>
    <col min="1538" max="1538" width="28" style="101" customWidth="1"/>
    <col min="1539" max="1539" width="6.7109375" style="101" customWidth="1"/>
    <col min="1540" max="1540" width="27.7109375" style="101" customWidth="1"/>
    <col min="1541" max="1541" width="12.7109375" style="101" customWidth="1"/>
    <col min="1542" max="1542" width="28" style="101" customWidth="1"/>
    <col min="1543" max="1543" width="6.7109375" style="101" customWidth="1"/>
    <col min="1544" max="1544" width="23.28515625" style="101" customWidth="1"/>
    <col min="1545" max="1547" width="13.7109375" style="101" customWidth="1"/>
    <col min="1548" max="1556" width="9.140625" style="101"/>
    <col min="1557" max="1557" width="9.28515625" style="101" customWidth="1"/>
    <col min="1558" max="1792" width="9.140625" style="101"/>
    <col min="1793" max="1793" width="6.7109375" style="101" customWidth="1"/>
    <col min="1794" max="1794" width="28" style="101" customWidth="1"/>
    <col min="1795" max="1795" width="6.7109375" style="101" customWidth="1"/>
    <col min="1796" max="1796" width="27.7109375" style="101" customWidth="1"/>
    <col min="1797" max="1797" width="12.7109375" style="101" customWidth="1"/>
    <col min="1798" max="1798" width="28" style="101" customWidth="1"/>
    <col min="1799" max="1799" width="6.7109375" style="101" customWidth="1"/>
    <col min="1800" max="1800" width="23.28515625" style="101" customWidth="1"/>
    <col min="1801" max="1803" width="13.7109375" style="101" customWidth="1"/>
    <col min="1804" max="1812" width="9.140625" style="101"/>
    <col min="1813" max="1813" width="9.28515625" style="101" customWidth="1"/>
    <col min="1814" max="2048" width="9.140625" style="101"/>
    <col min="2049" max="2049" width="6.7109375" style="101" customWidth="1"/>
    <col min="2050" max="2050" width="28" style="101" customWidth="1"/>
    <col min="2051" max="2051" width="6.7109375" style="101" customWidth="1"/>
    <col min="2052" max="2052" width="27.7109375" style="101" customWidth="1"/>
    <col min="2053" max="2053" width="12.7109375" style="101" customWidth="1"/>
    <col min="2054" max="2054" width="28" style="101" customWidth="1"/>
    <col min="2055" max="2055" width="6.7109375" style="101" customWidth="1"/>
    <col min="2056" max="2056" width="23.28515625" style="101" customWidth="1"/>
    <col min="2057" max="2059" width="13.7109375" style="101" customWidth="1"/>
    <col min="2060" max="2068" width="9.140625" style="101"/>
    <col min="2069" max="2069" width="9.28515625" style="101" customWidth="1"/>
    <col min="2070" max="2304" width="9.140625" style="101"/>
    <col min="2305" max="2305" width="6.7109375" style="101" customWidth="1"/>
    <col min="2306" max="2306" width="28" style="101" customWidth="1"/>
    <col min="2307" max="2307" width="6.7109375" style="101" customWidth="1"/>
    <col min="2308" max="2308" width="27.7109375" style="101" customWidth="1"/>
    <col min="2309" max="2309" width="12.7109375" style="101" customWidth="1"/>
    <col min="2310" max="2310" width="28" style="101" customWidth="1"/>
    <col min="2311" max="2311" width="6.7109375" style="101" customWidth="1"/>
    <col min="2312" max="2312" width="23.28515625" style="101" customWidth="1"/>
    <col min="2313" max="2315" width="13.7109375" style="101" customWidth="1"/>
    <col min="2316" max="2324" width="9.140625" style="101"/>
    <col min="2325" max="2325" width="9.28515625" style="101" customWidth="1"/>
    <col min="2326" max="2560" width="9.140625" style="101"/>
    <col min="2561" max="2561" width="6.7109375" style="101" customWidth="1"/>
    <col min="2562" max="2562" width="28" style="101" customWidth="1"/>
    <col min="2563" max="2563" width="6.7109375" style="101" customWidth="1"/>
    <col min="2564" max="2564" width="27.7109375" style="101" customWidth="1"/>
    <col min="2565" max="2565" width="12.7109375" style="101" customWidth="1"/>
    <col min="2566" max="2566" width="28" style="101" customWidth="1"/>
    <col min="2567" max="2567" width="6.7109375" style="101" customWidth="1"/>
    <col min="2568" max="2568" width="23.28515625" style="101" customWidth="1"/>
    <col min="2569" max="2571" width="13.7109375" style="101" customWidth="1"/>
    <col min="2572" max="2580" width="9.140625" style="101"/>
    <col min="2581" max="2581" width="9.28515625" style="101" customWidth="1"/>
    <col min="2582" max="2816" width="9.140625" style="101"/>
    <col min="2817" max="2817" width="6.7109375" style="101" customWidth="1"/>
    <col min="2818" max="2818" width="28" style="101" customWidth="1"/>
    <col min="2819" max="2819" width="6.7109375" style="101" customWidth="1"/>
    <col min="2820" max="2820" width="27.7109375" style="101" customWidth="1"/>
    <col min="2821" max="2821" width="12.7109375" style="101" customWidth="1"/>
    <col min="2822" max="2822" width="28" style="101" customWidth="1"/>
    <col min="2823" max="2823" width="6.7109375" style="101" customWidth="1"/>
    <col min="2824" max="2824" width="23.28515625" style="101" customWidth="1"/>
    <col min="2825" max="2827" width="13.7109375" style="101" customWidth="1"/>
    <col min="2828" max="2836" width="9.140625" style="101"/>
    <col min="2837" max="2837" width="9.28515625" style="101" customWidth="1"/>
    <col min="2838" max="3072" width="9.140625" style="101"/>
    <col min="3073" max="3073" width="6.7109375" style="101" customWidth="1"/>
    <col min="3074" max="3074" width="28" style="101" customWidth="1"/>
    <col min="3075" max="3075" width="6.7109375" style="101" customWidth="1"/>
    <col min="3076" max="3076" width="27.7109375" style="101" customWidth="1"/>
    <col min="3077" max="3077" width="12.7109375" style="101" customWidth="1"/>
    <col min="3078" max="3078" width="28" style="101" customWidth="1"/>
    <col min="3079" max="3079" width="6.7109375" style="101" customWidth="1"/>
    <col min="3080" max="3080" width="23.28515625" style="101" customWidth="1"/>
    <col min="3081" max="3083" width="13.7109375" style="101" customWidth="1"/>
    <col min="3084" max="3092" width="9.140625" style="101"/>
    <col min="3093" max="3093" width="9.28515625" style="101" customWidth="1"/>
    <col min="3094" max="3328" width="9.140625" style="101"/>
    <col min="3329" max="3329" width="6.7109375" style="101" customWidth="1"/>
    <col min="3330" max="3330" width="28" style="101" customWidth="1"/>
    <col min="3331" max="3331" width="6.7109375" style="101" customWidth="1"/>
    <col min="3332" max="3332" width="27.7109375" style="101" customWidth="1"/>
    <col min="3333" max="3333" width="12.7109375" style="101" customWidth="1"/>
    <col min="3334" max="3334" width="28" style="101" customWidth="1"/>
    <col min="3335" max="3335" width="6.7109375" style="101" customWidth="1"/>
    <col min="3336" max="3336" width="23.28515625" style="101" customWidth="1"/>
    <col min="3337" max="3339" width="13.7109375" style="101" customWidth="1"/>
    <col min="3340" max="3348" width="9.140625" style="101"/>
    <col min="3349" max="3349" width="9.28515625" style="101" customWidth="1"/>
    <col min="3350" max="3584" width="9.140625" style="101"/>
    <col min="3585" max="3585" width="6.7109375" style="101" customWidth="1"/>
    <col min="3586" max="3586" width="28" style="101" customWidth="1"/>
    <col min="3587" max="3587" width="6.7109375" style="101" customWidth="1"/>
    <col min="3588" max="3588" width="27.7109375" style="101" customWidth="1"/>
    <col min="3589" max="3589" width="12.7109375" style="101" customWidth="1"/>
    <col min="3590" max="3590" width="28" style="101" customWidth="1"/>
    <col min="3591" max="3591" width="6.7109375" style="101" customWidth="1"/>
    <col min="3592" max="3592" width="23.28515625" style="101" customWidth="1"/>
    <col min="3593" max="3595" width="13.7109375" style="101" customWidth="1"/>
    <col min="3596" max="3604" width="9.140625" style="101"/>
    <col min="3605" max="3605" width="9.28515625" style="101" customWidth="1"/>
    <col min="3606" max="3840" width="9.140625" style="101"/>
    <col min="3841" max="3841" width="6.7109375" style="101" customWidth="1"/>
    <col min="3842" max="3842" width="28" style="101" customWidth="1"/>
    <col min="3843" max="3843" width="6.7109375" style="101" customWidth="1"/>
    <col min="3844" max="3844" width="27.7109375" style="101" customWidth="1"/>
    <col min="3845" max="3845" width="12.7109375" style="101" customWidth="1"/>
    <col min="3846" max="3846" width="28" style="101" customWidth="1"/>
    <col min="3847" max="3847" width="6.7109375" style="101" customWidth="1"/>
    <col min="3848" max="3848" width="23.28515625" style="101" customWidth="1"/>
    <col min="3849" max="3851" width="13.7109375" style="101" customWidth="1"/>
    <col min="3852" max="3860" width="9.140625" style="101"/>
    <col min="3861" max="3861" width="9.28515625" style="101" customWidth="1"/>
    <col min="3862" max="4096" width="9.140625" style="101"/>
    <col min="4097" max="4097" width="6.7109375" style="101" customWidth="1"/>
    <col min="4098" max="4098" width="28" style="101" customWidth="1"/>
    <col min="4099" max="4099" width="6.7109375" style="101" customWidth="1"/>
    <col min="4100" max="4100" width="27.7109375" style="101" customWidth="1"/>
    <col min="4101" max="4101" width="12.7109375" style="101" customWidth="1"/>
    <col min="4102" max="4102" width="28" style="101" customWidth="1"/>
    <col min="4103" max="4103" width="6.7109375" style="101" customWidth="1"/>
    <col min="4104" max="4104" width="23.28515625" style="101" customWidth="1"/>
    <col min="4105" max="4107" width="13.7109375" style="101" customWidth="1"/>
    <col min="4108" max="4116" width="9.140625" style="101"/>
    <col min="4117" max="4117" width="9.28515625" style="101" customWidth="1"/>
    <col min="4118" max="4352" width="9.140625" style="101"/>
    <col min="4353" max="4353" width="6.7109375" style="101" customWidth="1"/>
    <col min="4354" max="4354" width="28" style="101" customWidth="1"/>
    <col min="4355" max="4355" width="6.7109375" style="101" customWidth="1"/>
    <col min="4356" max="4356" width="27.7109375" style="101" customWidth="1"/>
    <col min="4357" max="4357" width="12.7109375" style="101" customWidth="1"/>
    <col min="4358" max="4358" width="28" style="101" customWidth="1"/>
    <col min="4359" max="4359" width="6.7109375" style="101" customWidth="1"/>
    <col min="4360" max="4360" width="23.28515625" style="101" customWidth="1"/>
    <col min="4361" max="4363" width="13.7109375" style="101" customWidth="1"/>
    <col min="4364" max="4372" width="9.140625" style="101"/>
    <col min="4373" max="4373" width="9.28515625" style="101" customWidth="1"/>
    <col min="4374" max="4608" width="9.140625" style="101"/>
    <col min="4609" max="4609" width="6.7109375" style="101" customWidth="1"/>
    <col min="4610" max="4610" width="28" style="101" customWidth="1"/>
    <col min="4611" max="4611" width="6.7109375" style="101" customWidth="1"/>
    <col min="4612" max="4612" width="27.7109375" style="101" customWidth="1"/>
    <col min="4613" max="4613" width="12.7109375" style="101" customWidth="1"/>
    <col min="4614" max="4614" width="28" style="101" customWidth="1"/>
    <col min="4615" max="4615" width="6.7109375" style="101" customWidth="1"/>
    <col min="4616" max="4616" width="23.28515625" style="101" customWidth="1"/>
    <col min="4617" max="4619" width="13.7109375" style="101" customWidth="1"/>
    <col min="4620" max="4628" width="9.140625" style="101"/>
    <col min="4629" max="4629" width="9.28515625" style="101" customWidth="1"/>
    <col min="4630" max="4864" width="9.140625" style="101"/>
    <col min="4865" max="4865" width="6.7109375" style="101" customWidth="1"/>
    <col min="4866" max="4866" width="28" style="101" customWidth="1"/>
    <col min="4867" max="4867" width="6.7109375" style="101" customWidth="1"/>
    <col min="4868" max="4868" width="27.7109375" style="101" customWidth="1"/>
    <col min="4869" max="4869" width="12.7109375" style="101" customWidth="1"/>
    <col min="4870" max="4870" width="28" style="101" customWidth="1"/>
    <col min="4871" max="4871" width="6.7109375" style="101" customWidth="1"/>
    <col min="4872" max="4872" width="23.28515625" style="101" customWidth="1"/>
    <col min="4873" max="4875" width="13.7109375" style="101" customWidth="1"/>
    <col min="4876" max="4884" width="9.140625" style="101"/>
    <col min="4885" max="4885" width="9.28515625" style="101" customWidth="1"/>
    <col min="4886" max="5120" width="9.140625" style="101"/>
    <col min="5121" max="5121" width="6.7109375" style="101" customWidth="1"/>
    <col min="5122" max="5122" width="28" style="101" customWidth="1"/>
    <col min="5123" max="5123" width="6.7109375" style="101" customWidth="1"/>
    <col min="5124" max="5124" width="27.7109375" style="101" customWidth="1"/>
    <col min="5125" max="5125" width="12.7109375" style="101" customWidth="1"/>
    <col min="5126" max="5126" width="28" style="101" customWidth="1"/>
    <col min="5127" max="5127" width="6.7109375" style="101" customWidth="1"/>
    <col min="5128" max="5128" width="23.28515625" style="101" customWidth="1"/>
    <col min="5129" max="5131" width="13.7109375" style="101" customWidth="1"/>
    <col min="5132" max="5140" width="9.140625" style="101"/>
    <col min="5141" max="5141" width="9.28515625" style="101" customWidth="1"/>
    <col min="5142" max="5376" width="9.140625" style="101"/>
    <col min="5377" max="5377" width="6.7109375" style="101" customWidth="1"/>
    <col min="5378" max="5378" width="28" style="101" customWidth="1"/>
    <col min="5379" max="5379" width="6.7109375" style="101" customWidth="1"/>
    <col min="5380" max="5380" width="27.7109375" style="101" customWidth="1"/>
    <col min="5381" max="5381" width="12.7109375" style="101" customWidth="1"/>
    <col min="5382" max="5382" width="28" style="101" customWidth="1"/>
    <col min="5383" max="5383" width="6.7109375" style="101" customWidth="1"/>
    <col min="5384" max="5384" width="23.28515625" style="101" customWidth="1"/>
    <col min="5385" max="5387" width="13.7109375" style="101" customWidth="1"/>
    <col min="5388" max="5396" width="9.140625" style="101"/>
    <col min="5397" max="5397" width="9.28515625" style="101" customWidth="1"/>
    <col min="5398" max="5632" width="9.140625" style="101"/>
    <col min="5633" max="5633" width="6.7109375" style="101" customWidth="1"/>
    <col min="5634" max="5634" width="28" style="101" customWidth="1"/>
    <col min="5635" max="5635" width="6.7109375" style="101" customWidth="1"/>
    <col min="5636" max="5636" width="27.7109375" style="101" customWidth="1"/>
    <col min="5637" max="5637" width="12.7109375" style="101" customWidth="1"/>
    <col min="5638" max="5638" width="28" style="101" customWidth="1"/>
    <col min="5639" max="5639" width="6.7109375" style="101" customWidth="1"/>
    <col min="5640" max="5640" width="23.28515625" style="101" customWidth="1"/>
    <col min="5641" max="5643" width="13.7109375" style="101" customWidth="1"/>
    <col min="5644" max="5652" width="9.140625" style="101"/>
    <col min="5653" max="5653" width="9.28515625" style="101" customWidth="1"/>
    <col min="5654" max="5888" width="9.140625" style="101"/>
    <col min="5889" max="5889" width="6.7109375" style="101" customWidth="1"/>
    <col min="5890" max="5890" width="28" style="101" customWidth="1"/>
    <col min="5891" max="5891" width="6.7109375" style="101" customWidth="1"/>
    <col min="5892" max="5892" width="27.7109375" style="101" customWidth="1"/>
    <col min="5893" max="5893" width="12.7109375" style="101" customWidth="1"/>
    <col min="5894" max="5894" width="28" style="101" customWidth="1"/>
    <col min="5895" max="5895" width="6.7109375" style="101" customWidth="1"/>
    <col min="5896" max="5896" width="23.28515625" style="101" customWidth="1"/>
    <col min="5897" max="5899" width="13.7109375" style="101" customWidth="1"/>
    <col min="5900" max="5908" width="9.140625" style="101"/>
    <col min="5909" max="5909" width="9.28515625" style="101" customWidth="1"/>
    <col min="5910" max="6144" width="9.140625" style="101"/>
    <col min="6145" max="6145" width="6.7109375" style="101" customWidth="1"/>
    <col min="6146" max="6146" width="28" style="101" customWidth="1"/>
    <col min="6147" max="6147" width="6.7109375" style="101" customWidth="1"/>
    <col min="6148" max="6148" width="27.7109375" style="101" customWidth="1"/>
    <col min="6149" max="6149" width="12.7109375" style="101" customWidth="1"/>
    <col min="6150" max="6150" width="28" style="101" customWidth="1"/>
    <col min="6151" max="6151" width="6.7109375" style="101" customWidth="1"/>
    <col min="6152" max="6152" width="23.28515625" style="101" customWidth="1"/>
    <col min="6153" max="6155" width="13.7109375" style="101" customWidth="1"/>
    <col min="6156" max="6164" width="9.140625" style="101"/>
    <col min="6165" max="6165" width="9.28515625" style="101" customWidth="1"/>
    <col min="6166" max="6400" width="9.140625" style="101"/>
    <col min="6401" max="6401" width="6.7109375" style="101" customWidth="1"/>
    <col min="6402" max="6402" width="28" style="101" customWidth="1"/>
    <col min="6403" max="6403" width="6.7109375" style="101" customWidth="1"/>
    <col min="6404" max="6404" width="27.7109375" style="101" customWidth="1"/>
    <col min="6405" max="6405" width="12.7109375" style="101" customWidth="1"/>
    <col min="6406" max="6406" width="28" style="101" customWidth="1"/>
    <col min="6407" max="6407" width="6.7109375" style="101" customWidth="1"/>
    <col min="6408" max="6408" width="23.28515625" style="101" customWidth="1"/>
    <col min="6409" max="6411" width="13.7109375" style="101" customWidth="1"/>
    <col min="6412" max="6420" width="9.140625" style="101"/>
    <col min="6421" max="6421" width="9.28515625" style="101" customWidth="1"/>
    <col min="6422" max="6656" width="9.140625" style="101"/>
    <col min="6657" max="6657" width="6.7109375" style="101" customWidth="1"/>
    <col min="6658" max="6658" width="28" style="101" customWidth="1"/>
    <col min="6659" max="6659" width="6.7109375" style="101" customWidth="1"/>
    <col min="6660" max="6660" width="27.7109375" style="101" customWidth="1"/>
    <col min="6661" max="6661" width="12.7109375" style="101" customWidth="1"/>
    <col min="6662" max="6662" width="28" style="101" customWidth="1"/>
    <col min="6663" max="6663" width="6.7109375" style="101" customWidth="1"/>
    <col min="6664" max="6664" width="23.28515625" style="101" customWidth="1"/>
    <col min="6665" max="6667" width="13.7109375" style="101" customWidth="1"/>
    <col min="6668" max="6676" width="9.140625" style="101"/>
    <col min="6677" max="6677" width="9.28515625" style="101" customWidth="1"/>
    <col min="6678" max="6912" width="9.140625" style="101"/>
    <col min="6913" max="6913" width="6.7109375" style="101" customWidth="1"/>
    <col min="6914" max="6914" width="28" style="101" customWidth="1"/>
    <col min="6915" max="6915" width="6.7109375" style="101" customWidth="1"/>
    <col min="6916" max="6916" width="27.7109375" style="101" customWidth="1"/>
    <col min="6917" max="6917" width="12.7109375" style="101" customWidth="1"/>
    <col min="6918" max="6918" width="28" style="101" customWidth="1"/>
    <col min="6919" max="6919" width="6.7109375" style="101" customWidth="1"/>
    <col min="6920" max="6920" width="23.28515625" style="101" customWidth="1"/>
    <col min="6921" max="6923" width="13.7109375" style="101" customWidth="1"/>
    <col min="6924" max="6932" width="9.140625" style="101"/>
    <col min="6933" max="6933" width="9.28515625" style="101" customWidth="1"/>
    <col min="6934" max="7168" width="9.140625" style="101"/>
    <col min="7169" max="7169" width="6.7109375" style="101" customWidth="1"/>
    <col min="7170" max="7170" width="28" style="101" customWidth="1"/>
    <col min="7171" max="7171" width="6.7109375" style="101" customWidth="1"/>
    <col min="7172" max="7172" width="27.7109375" style="101" customWidth="1"/>
    <col min="7173" max="7173" width="12.7109375" style="101" customWidth="1"/>
    <col min="7174" max="7174" width="28" style="101" customWidth="1"/>
    <col min="7175" max="7175" width="6.7109375" style="101" customWidth="1"/>
    <col min="7176" max="7176" width="23.28515625" style="101" customWidth="1"/>
    <col min="7177" max="7179" width="13.7109375" style="101" customWidth="1"/>
    <col min="7180" max="7188" width="9.140625" style="101"/>
    <col min="7189" max="7189" width="9.28515625" style="101" customWidth="1"/>
    <col min="7190" max="7424" width="9.140625" style="101"/>
    <col min="7425" max="7425" width="6.7109375" style="101" customWidth="1"/>
    <col min="7426" max="7426" width="28" style="101" customWidth="1"/>
    <col min="7427" max="7427" width="6.7109375" style="101" customWidth="1"/>
    <col min="7428" max="7428" width="27.7109375" style="101" customWidth="1"/>
    <col min="7429" max="7429" width="12.7109375" style="101" customWidth="1"/>
    <col min="7430" max="7430" width="28" style="101" customWidth="1"/>
    <col min="7431" max="7431" width="6.7109375" style="101" customWidth="1"/>
    <col min="7432" max="7432" width="23.28515625" style="101" customWidth="1"/>
    <col min="7433" max="7435" width="13.7109375" style="101" customWidth="1"/>
    <col min="7436" max="7444" width="9.140625" style="101"/>
    <col min="7445" max="7445" width="9.28515625" style="101" customWidth="1"/>
    <col min="7446" max="7680" width="9.140625" style="101"/>
    <col min="7681" max="7681" width="6.7109375" style="101" customWidth="1"/>
    <col min="7682" max="7682" width="28" style="101" customWidth="1"/>
    <col min="7683" max="7683" width="6.7109375" style="101" customWidth="1"/>
    <col min="7684" max="7684" width="27.7109375" style="101" customWidth="1"/>
    <col min="7685" max="7685" width="12.7109375" style="101" customWidth="1"/>
    <col min="7686" max="7686" width="28" style="101" customWidth="1"/>
    <col min="7687" max="7687" width="6.7109375" style="101" customWidth="1"/>
    <col min="7688" max="7688" width="23.28515625" style="101" customWidth="1"/>
    <col min="7689" max="7691" width="13.7109375" style="101" customWidth="1"/>
    <col min="7692" max="7700" width="9.140625" style="101"/>
    <col min="7701" max="7701" width="9.28515625" style="101" customWidth="1"/>
    <col min="7702" max="7936" width="9.140625" style="101"/>
    <col min="7937" max="7937" width="6.7109375" style="101" customWidth="1"/>
    <col min="7938" max="7938" width="28" style="101" customWidth="1"/>
    <col min="7939" max="7939" width="6.7109375" style="101" customWidth="1"/>
    <col min="7940" max="7940" width="27.7109375" style="101" customWidth="1"/>
    <col min="7941" max="7941" width="12.7109375" style="101" customWidth="1"/>
    <col min="7942" max="7942" width="28" style="101" customWidth="1"/>
    <col min="7943" max="7943" width="6.7109375" style="101" customWidth="1"/>
    <col min="7944" max="7944" width="23.28515625" style="101" customWidth="1"/>
    <col min="7945" max="7947" width="13.7109375" style="101" customWidth="1"/>
    <col min="7948" max="7956" width="9.140625" style="101"/>
    <col min="7957" max="7957" width="9.28515625" style="101" customWidth="1"/>
    <col min="7958" max="8192" width="9.140625" style="101"/>
    <col min="8193" max="8193" width="6.7109375" style="101" customWidth="1"/>
    <col min="8194" max="8194" width="28" style="101" customWidth="1"/>
    <col min="8195" max="8195" width="6.7109375" style="101" customWidth="1"/>
    <col min="8196" max="8196" width="27.7109375" style="101" customWidth="1"/>
    <col min="8197" max="8197" width="12.7109375" style="101" customWidth="1"/>
    <col min="8198" max="8198" width="28" style="101" customWidth="1"/>
    <col min="8199" max="8199" width="6.7109375" style="101" customWidth="1"/>
    <col min="8200" max="8200" width="23.28515625" style="101" customWidth="1"/>
    <col min="8201" max="8203" width="13.7109375" style="101" customWidth="1"/>
    <col min="8204" max="8212" width="9.140625" style="101"/>
    <col min="8213" max="8213" width="9.28515625" style="101" customWidth="1"/>
    <col min="8214" max="8448" width="9.140625" style="101"/>
    <col min="8449" max="8449" width="6.7109375" style="101" customWidth="1"/>
    <col min="8450" max="8450" width="28" style="101" customWidth="1"/>
    <col min="8451" max="8451" width="6.7109375" style="101" customWidth="1"/>
    <col min="8452" max="8452" width="27.7109375" style="101" customWidth="1"/>
    <col min="8453" max="8453" width="12.7109375" style="101" customWidth="1"/>
    <col min="8454" max="8454" width="28" style="101" customWidth="1"/>
    <col min="8455" max="8455" width="6.7109375" style="101" customWidth="1"/>
    <col min="8456" max="8456" width="23.28515625" style="101" customWidth="1"/>
    <col min="8457" max="8459" width="13.7109375" style="101" customWidth="1"/>
    <col min="8460" max="8468" width="9.140625" style="101"/>
    <col min="8469" max="8469" width="9.28515625" style="101" customWidth="1"/>
    <col min="8470" max="8704" width="9.140625" style="101"/>
    <col min="8705" max="8705" width="6.7109375" style="101" customWidth="1"/>
    <col min="8706" max="8706" width="28" style="101" customWidth="1"/>
    <col min="8707" max="8707" width="6.7109375" style="101" customWidth="1"/>
    <col min="8708" max="8708" width="27.7109375" style="101" customWidth="1"/>
    <col min="8709" max="8709" width="12.7109375" style="101" customWidth="1"/>
    <col min="8710" max="8710" width="28" style="101" customWidth="1"/>
    <col min="8711" max="8711" width="6.7109375" style="101" customWidth="1"/>
    <col min="8712" max="8712" width="23.28515625" style="101" customWidth="1"/>
    <col min="8713" max="8715" width="13.7109375" style="101" customWidth="1"/>
    <col min="8716" max="8724" width="9.140625" style="101"/>
    <col min="8725" max="8725" width="9.28515625" style="101" customWidth="1"/>
    <col min="8726" max="8960" width="9.140625" style="101"/>
    <col min="8961" max="8961" width="6.7109375" style="101" customWidth="1"/>
    <col min="8962" max="8962" width="28" style="101" customWidth="1"/>
    <col min="8963" max="8963" width="6.7109375" style="101" customWidth="1"/>
    <col min="8964" max="8964" width="27.7109375" style="101" customWidth="1"/>
    <col min="8965" max="8965" width="12.7109375" style="101" customWidth="1"/>
    <col min="8966" max="8966" width="28" style="101" customWidth="1"/>
    <col min="8967" max="8967" width="6.7109375" style="101" customWidth="1"/>
    <col min="8968" max="8968" width="23.28515625" style="101" customWidth="1"/>
    <col min="8969" max="8971" width="13.7109375" style="101" customWidth="1"/>
    <col min="8972" max="8980" width="9.140625" style="101"/>
    <col min="8981" max="8981" width="9.28515625" style="101" customWidth="1"/>
    <col min="8982" max="9216" width="9.140625" style="101"/>
    <col min="9217" max="9217" width="6.7109375" style="101" customWidth="1"/>
    <col min="9218" max="9218" width="28" style="101" customWidth="1"/>
    <col min="9219" max="9219" width="6.7109375" style="101" customWidth="1"/>
    <col min="9220" max="9220" width="27.7109375" style="101" customWidth="1"/>
    <col min="9221" max="9221" width="12.7109375" style="101" customWidth="1"/>
    <col min="9222" max="9222" width="28" style="101" customWidth="1"/>
    <col min="9223" max="9223" width="6.7109375" style="101" customWidth="1"/>
    <col min="9224" max="9224" width="23.28515625" style="101" customWidth="1"/>
    <col min="9225" max="9227" width="13.7109375" style="101" customWidth="1"/>
    <col min="9228" max="9236" width="9.140625" style="101"/>
    <col min="9237" max="9237" width="9.28515625" style="101" customWidth="1"/>
    <col min="9238" max="9472" width="9.140625" style="101"/>
    <col min="9473" max="9473" width="6.7109375" style="101" customWidth="1"/>
    <col min="9474" max="9474" width="28" style="101" customWidth="1"/>
    <col min="9475" max="9475" width="6.7109375" style="101" customWidth="1"/>
    <col min="9476" max="9476" width="27.7109375" style="101" customWidth="1"/>
    <col min="9477" max="9477" width="12.7109375" style="101" customWidth="1"/>
    <col min="9478" max="9478" width="28" style="101" customWidth="1"/>
    <col min="9479" max="9479" width="6.7109375" style="101" customWidth="1"/>
    <col min="9480" max="9480" width="23.28515625" style="101" customWidth="1"/>
    <col min="9481" max="9483" width="13.7109375" style="101" customWidth="1"/>
    <col min="9484" max="9492" width="9.140625" style="101"/>
    <col min="9493" max="9493" width="9.28515625" style="101" customWidth="1"/>
    <col min="9494" max="9728" width="9.140625" style="101"/>
    <col min="9729" max="9729" width="6.7109375" style="101" customWidth="1"/>
    <col min="9730" max="9730" width="28" style="101" customWidth="1"/>
    <col min="9731" max="9731" width="6.7109375" style="101" customWidth="1"/>
    <col min="9732" max="9732" width="27.7109375" style="101" customWidth="1"/>
    <col min="9733" max="9733" width="12.7109375" style="101" customWidth="1"/>
    <col min="9734" max="9734" width="28" style="101" customWidth="1"/>
    <col min="9735" max="9735" width="6.7109375" style="101" customWidth="1"/>
    <col min="9736" max="9736" width="23.28515625" style="101" customWidth="1"/>
    <col min="9737" max="9739" width="13.7109375" style="101" customWidth="1"/>
    <col min="9740" max="9748" width="9.140625" style="101"/>
    <col min="9749" max="9749" width="9.28515625" style="101" customWidth="1"/>
    <col min="9750" max="9984" width="9.140625" style="101"/>
    <col min="9985" max="9985" width="6.7109375" style="101" customWidth="1"/>
    <col min="9986" max="9986" width="28" style="101" customWidth="1"/>
    <col min="9987" max="9987" width="6.7109375" style="101" customWidth="1"/>
    <col min="9988" max="9988" width="27.7109375" style="101" customWidth="1"/>
    <col min="9989" max="9989" width="12.7109375" style="101" customWidth="1"/>
    <col min="9990" max="9990" width="28" style="101" customWidth="1"/>
    <col min="9991" max="9991" width="6.7109375" style="101" customWidth="1"/>
    <col min="9992" max="9992" width="23.28515625" style="101" customWidth="1"/>
    <col min="9993" max="9995" width="13.7109375" style="101" customWidth="1"/>
    <col min="9996" max="10004" width="9.140625" style="101"/>
    <col min="10005" max="10005" width="9.28515625" style="101" customWidth="1"/>
    <col min="10006" max="10240" width="9.140625" style="101"/>
    <col min="10241" max="10241" width="6.7109375" style="101" customWidth="1"/>
    <col min="10242" max="10242" width="28" style="101" customWidth="1"/>
    <col min="10243" max="10243" width="6.7109375" style="101" customWidth="1"/>
    <col min="10244" max="10244" width="27.7109375" style="101" customWidth="1"/>
    <col min="10245" max="10245" width="12.7109375" style="101" customWidth="1"/>
    <col min="10246" max="10246" width="28" style="101" customWidth="1"/>
    <col min="10247" max="10247" width="6.7109375" style="101" customWidth="1"/>
    <col min="10248" max="10248" width="23.28515625" style="101" customWidth="1"/>
    <col min="10249" max="10251" width="13.7109375" style="101" customWidth="1"/>
    <col min="10252" max="10260" width="9.140625" style="101"/>
    <col min="10261" max="10261" width="9.28515625" style="101" customWidth="1"/>
    <col min="10262" max="10496" width="9.140625" style="101"/>
    <col min="10497" max="10497" width="6.7109375" style="101" customWidth="1"/>
    <col min="10498" max="10498" width="28" style="101" customWidth="1"/>
    <col min="10499" max="10499" width="6.7109375" style="101" customWidth="1"/>
    <col min="10500" max="10500" width="27.7109375" style="101" customWidth="1"/>
    <col min="10501" max="10501" width="12.7109375" style="101" customWidth="1"/>
    <col min="10502" max="10502" width="28" style="101" customWidth="1"/>
    <col min="10503" max="10503" width="6.7109375" style="101" customWidth="1"/>
    <col min="10504" max="10504" width="23.28515625" style="101" customWidth="1"/>
    <col min="10505" max="10507" width="13.7109375" style="101" customWidth="1"/>
    <col min="10508" max="10516" width="9.140625" style="101"/>
    <col min="10517" max="10517" width="9.28515625" style="101" customWidth="1"/>
    <col min="10518" max="10752" width="9.140625" style="101"/>
    <col min="10753" max="10753" width="6.7109375" style="101" customWidth="1"/>
    <col min="10754" max="10754" width="28" style="101" customWidth="1"/>
    <col min="10755" max="10755" width="6.7109375" style="101" customWidth="1"/>
    <col min="10756" max="10756" width="27.7109375" style="101" customWidth="1"/>
    <col min="10757" max="10757" width="12.7109375" style="101" customWidth="1"/>
    <col min="10758" max="10758" width="28" style="101" customWidth="1"/>
    <col min="10759" max="10759" width="6.7109375" style="101" customWidth="1"/>
    <col min="10760" max="10760" width="23.28515625" style="101" customWidth="1"/>
    <col min="10761" max="10763" width="13.7109375" style="101" customWidth="1"/>
    <col min="10764" max="10772" width="9.140625" style="101"/>
    <col min="10773" max="10773" width="9.28515625" style="101" customWidth="1"/>
    <col min="10774" max="11008" width="9.140625" style="101"/>
    <col min="11009" max="11009" width="6.7109375" style="101" customWidth="1"/>
    <col min="11010" max="11010" width="28" style="101" customWidth="1"/>
    <col min="11011" max="11011" width="6.7109375" style="101" customWidth="1"/>
    <col min="11012" max="11012" width="27.7109375" style="101" customWidth="1"/>
    <col min="11013" max="11013" width="12.7109375" style="101" customWidth="1"/>
    <col min="11014" max="11014" width="28" style="101" customWidth="1"/>
    <col min="11015" max="11015" width="6.7109375" style="101" customWidth="1"/>
    <col min="11016" max="11016" width="23.28515625" style="101" customWidth="1"/>
    <col min="11017" max="11019" width="13.7109375" style="101" customWidth="1"/>
    <col min="11020" max="11028" width="9.140625" style="101"/>
    <col min="11029" max="11029" width="9.28515625" style="101" customWidth="1"/>
    <col min="11030" max="11264" width="9.140625" style="101"/>
    <col min="11265" max="11265" width="6.7109375" style="101" customWidth="1"/>
    <col min="11266" max="11266" width="28" style="101" customWidth="1"/>
    <col min="11267" max="11267" width="6.7109375" style="101" customWidth="1"/>
    <col min="11268" max="11268" width="27.7109375" style="101" customWidth="1"/>
    <col min="11269" max="11269" width="12.7109375" style="101" customWidth="1"/>
    <col min="11270" max="11270" width="28" style="101" customWidth="1"/>
    <col min="11271" max="11271" width="6.7109375" style="101" customWidth="1"/>
    <col min="11272" max="11272" width="23.28515625" style="101" customWidth="1"/>
    <col min="11273" max="11275" width="13.7109375" style="101" customWidth="1"/>
    <col min="11276" max="11284" width="9.140625" style="101"/>
    <col min="11285" max="11285" width="9.28515625" style="101" customWidth="1"/>
    <col min="11286" max="11520" width="9.140625" style="101"/>
    <col min="11521" max="11521" width="6.7109375" style="101" customWidth="1"/>
    <col min="11522" max="11522" width="28" style="101" customWidth="1"/>
    <col min="11523" max="11523" width="6.7109375" style="101" customWidth="1"/>
    <col min="11524" max="11524" width="27.7109375" style="101" customWidth="1"/>
    <col min="11525" max="11525" width="12.7109375" style="101" customWidth="1"/>
    <col min="11526" max="11526" width="28" style="101" customWidth="1"/>
    <col min="11527" max="11527" width="6.7109375" style="101" customWidth="1"/>
    <col min="11528" max="11528" width="23.28515625" style="101" customWidth="1"/>
    <col min="11529" max="11531" width="13.7109375" style="101" customWidth="1"/>
    <col min="11532" max="11540" width="9.140625" style="101"/>
    <col min="11541" max="11541" width="9.28515625" style="101" customWidth="1"/>
    <col min="11542" max="11776" width="9.140625" style="101"/>
    <col min="11777" max="11777" width="6.7109375" style="101" customWidth="1"/>
    <col min="11778" max="11778" width="28" style="101" customWidth="1"/>
    <col min="11779" max="11779" width="6.7109375" style="101" customWidth="1"/>
    <col min="11780" max="11780" width="27.7109375" style="101" customWidth="1"/>
    <col min="11781" max="11781" width="12.7109375" style="101" customWidth="1"/>
    <col min="11782" max="11782" width="28" style="101" customWidth="1"/>
    <col min="11783" max="11783" width="6.7109375" style="101" customWidth="1"/>
    <col min="11784" max="11784" width="23.28515625" style="101" customWidth="1"/>
    <col min="11785" max="11787" width="13.7109375" style="101" customWidth="1"/>
    <col min="11788" max="11796" width="9.140625" style="101"/>
    <col min="11797" max="11797" width="9.28515625" style="101" customWidth="1"/>
    <col min="11798" max="12032" width="9.140625" style="101"/>
    <col min="12033" max="12033" width="6.7109375" style="101" customWidth="1"/>
    <col min="12034" max="12034" width="28" style="101" customWidth="1"/>
    <col min="12035" max="12035" width="6.7109375" style="101" customWidth="1"/>
    <col min="12036" max="12036" width="27.7109375" style="101" customWidth="1"/>
    <col min="12037" max="12037" width="12.7109375" style="101" customWidth="1"/>
    <col min="12038" max="12038" width="28" style="101" customWidth="1"/>
    <col min="12039" max="12039" width="6.7109375" style="101" customWidth="1"/>
    <col min="12040" max="12040" width="23.28515625" style="101" customWidth="1"/>
    <col min="12041" max="12043" width="13.7109375" style="101" customWidth="1"/>
    <col min="12044" max="12052" width="9.140625" style="101"/>
    <col min="12053" max="12053" width="9.28515625" style="101" customWidth="1"/>
    <col min="12054" max="12288" width="9.140625" style="101"/>
    <col min="12289" max="12289" width="6.7109375" style="101" customWidth="1"/>
    <col min="12290" max="12290" width="28" style="101" customWidth="1"/>
    <col min="12291" max="12291" width="6.7109375" style="101" customWidth="1"/>
    <col min="12292" max="12292" width="27.7109375" style="101" customWidth="1"/>
    <col min="12293" max="12293" width="12.7109375" style="101" customWidth="1"/>
    <col min="12294" max="12294" width="28" style="101" customWidth="1"/>
    <col min="12295" max="12295" width="6.7109375" style="101" customWidth="1"/>
    <col min="12296" max="12296" width="23.28515625" style="101" customWidth="1"/>
    <col min="12297" max="12299" width="13.7109375" style="101" customWidth="1"/>
    <col min="12300" max="12308" width="9.140625" style="101"/>
    <col min="12309" max="12309" width="9.28515625" style="101" customWidth="1"/>
    <col min="12310" max="12544" width="9.140625" style="101"/>
    <col min="12545" max="12545" width="6.7109375" style="101" customWidth="1"/>
    <col min="12546" max="12546" width="28" style="101" customWidth="1"/>
    <col min="12547" max="12547" width="6.7109375" style="101" customWidth="1"/>
    <col min="12548" max="12548" width="27.7109375" style="101" customWidth="1"/>
    <col min="12549" max="12549" width="12.7109375" style="101" customWidth="1"/>
    <col min="12550" max="12550" width="28" style="101" customWidth="1"/>
    <col min="12551" max="12551" width="6.7109375" style="101" customWidth="1"/>
    <col min="12552" max="12552" width="23.28515625" style="101" customWidth="1"/>
    <col min="12553" max="12555" width="13.7109375" style="101" customWidth="1"/>
    <col min="12556" max="12564" width="9.140625" style="101"/>
    <col min="12565" max="12565" width="9.28515625" style="101" customWidth="1"/>
    <col min="12566" max="12800" width="9.140625" style="101"/>
    <col min="12801" max="12801" width="6.7109375" style="101" customWidth="1"/>
    <col min="12802" max="12802" width="28" style="101" customWidth="1"/>
    <col min="12803" max="12803" width="6.7109375" style="101" customWidth="1"/>
    <col min="12804" max="12804" width="27.7109375" style="101" customWidth="1"/>
    <col min="12805" max="12805" width="12.7109375" style="101" customWidth="1"/>
    <col min="12806" max="12806" width="28" style="101" customWidth="1"/>
    <col min="12807" max="12807" width="6.7109375" style="101" customWidth="1"/>
    <col min="12808" max="12808" width="23.28515625" style="101" customWidth="1"/>
    <col min="12809" max="12811" width="13.7109375" style="101" customWidth="1"/>
    <col min="12812" max="12820" width="9.140625" style="101"/>
    <col min="12821" max="12821" width="9.28515625" style="101" customWidth="1"/>
    <col min="12822" max="13056" width="9.140625" style="101"/>
    <col min="13057" max="13057" width="6.7109375" style="101" customWidth="1"/>
    <col min="13058" max="13058" width="28" style="101" customWidth="1"/>
    <col min="13059" max="13059" width="6.7109375" style="101" customWidth="1"/>
    <col min="13060" max="13060" width="27.7109375" style="101" customWidth="1"/>
    <col min="13061" max="13061" width="12.7109375" style="101" customWidth="1"/>
    <col min="13062" max="13062" width="28" style="101" customWidth="1"/>
    <col min="13063" max="13063" width="6.7109375" style="101" customWidth="1"/>
    <col min="13064" max="13064" width="23.28515625" style="101" customWidth="1"/>
    <col min="13065" max="13067" width="13.7109375" style="101" customWidth="1"/>
    <col min="13068" max="13076" width="9.140625" style="101"/>
    <col min="13077" max="13077" width="9.28515625" style="101" customWidth="1"/>
    <col min="13078" max="13312" width="9.140625" style="101"/>
    <col min="13313" max="13313" width="6.7109375" style="101" customWidth="1"/>
    <col min="13314" max="13314" width="28" style="101" customWidth="1"/>
    <col min="13315" max="13315" width="6.7109375" style="101" customWidth="1"/>
    <col min="13316" max="13316" width="27.7109375" style="101" customWidth="1"/>
    <col min="13317" max="13317" width="12.7109375" style="101" customWidth="1"/>
    <col min="13318" max="13318" width="28" style="101" customWidth="1"/>
    <col min="13319" max="13319" width="6.7109375" style="101" customWidth="1"/>
    <col min="13320" max="13320" width="23.28515625" style="101" customWidth="1"/>
    <col min="13321" max="13323" width="13.7109375" style="101" customWidth="1"/>
    <col min="13324" max="13332" width="9.140625" style="101"/>
    <col min="13333" max="13333" width="9.28515625" style="101" customWidth="1"/>
    <col min="13334" max="13568" width="9.140625" style="101"/>
    <col min="13569" max="13569" width="6.7109375" style="101" customWidth="1"/>
    <col min="13570" max="13570" width="28" style="101" customWidth="1"/>
    <col min="13571" max="13571" width="6.7109375" style="101" customWidth="1"/>
    <col min="13572" max="13572" width="27.7109375" style="101" customWidth="1"/>
    <col min="13573" max="13573" width="12.7109375" style="101" customWidth="1"/>
    <col min="13574" max="13574" width="28" style="101" customWidth="1"/>
    <col min="13575" max="13575" width="6.7109375" style="101" customWidth="1"/>
    <col min="13576" max="13576" width="23.28515625" style="101" customWidth="1"/>
    <col min="13577" max="13579" width="13.7109375" style="101" customWidth="1"/>
    <col min="13580" max="13588" width="9.140625" style="101"/>
    <col min="13589" max="13589" width="9.28515625" style="101" customWidth="1"/>
    <col min="13590" max="13824" width="9.140625" style="101"/>
    <col min="13825" max="13825" width="6.7109375" style="101" customWidth="1"/>
    <col min="13826" max="13826" width="28" style="101" customWidth="1"/>
    <col min="13827" max="13827" width="6.7109375" style="101" customWidth="1"/>
    <col min="13828" max="13828" width="27.7109375" style="101" customWidth="1"/>
    <col min="13829" max="13829" width="12.7109375" style="101" customWidth="1"/>
    <col min="13830" max="13830" width="28" style="101" customWidth="1"/>
    <col min="13831" max="13831" width="6.7109375" style="101" customWidth="1"/>
    <col min="13832" max="13832" width="23.28515625" style="101" customWidth="1"/>
    <col min="13833" max="13835" width="13.7109375" style="101" customWidth="1"/>
    <col min="13836" max="13844" width="9.140625" style="101"/>
    <col min="13845" max="13845" width="9.28515625" style="101" customWidth="1"/>
    <col min="13846" max="14080" width="9.140625" style="101"/>
    <col min="14081" max="14081" width="6.7109375" style="101" customWidth="1"/>
    <col min="14082" max="14082" width="28" style="101" customWidth="1"/>
    <col min="14083" max="14083" width="6.7109375" style="101" customWidth="1"/>
    <col min="14084" max="14084" width="27.7109375" style="101" customWidth="1"/>
    <col min="14085" max="14085" width="12.7109375" style="101" customWidth="1"/>
    <col min="14086" max="14086" width="28" style="101" customWidth="1"/>
    <col min="14087" max="14087" width="6.7109375" style="101" customWidth="1"/>
    <col min="14088" max="14088" width="23.28515625" style="101" customWidth="1"/>
    <col min="14089" max="14091" width="13.7109375" style="101" customWidth="1"/>
    <col min="14092" max="14100" width="9.140625" style="101"/>
    <col min="14101" max="14101" width="9.28515625" style="101" customWidth="1"/>
    <col min="14102" max="14336" width="9.140625" style="101"/>
    <col min="14337" max="14337" width="6.7109375" style="101" customWidth="1"/>
    <col min="14338" max="14338" width="28" style="101" customWidth="1"/>
    <col min="14339" max="14339" width="6.7109375" style="101" customWidth="1"/>
    <col min="14340" max="14340" width="27.7109375" style="101" customWidth="1"/>
    <col min="14341" max="14341" width="12.7109375" style="101" customWidth="1"/>
    <col min="14342" max="14342" width="28" style="101" customWidth="1"/>
    <col min="14343" max="14343" width="6.7109375" style="101" customWidth="1"/>
    <col min="14344" max="14344" width="23.28515625" style="101" customWidth="1"/>
    <col min="14345" max="14347" width="13.7109375" style="101" customWidth="1"/>
    <col min="14348" max="14356" width="9.140625" style="101"/>
    <col min="14357" max="14357" width="9.28515625" style="101" customWidth="1"/>
    <col min="14358" max="14592" width="9.140625" style="101"/>
    <col min="14593" max="14593" width="6.7109375" style="101" customWidth="1"/>
    <col min="14594" max="14594" width="28" style="101" customWidth="1"/>
    <col min="14595" max="14595" width="6.7109375" style="101" customWidth="1"/>
    <col min="14596" max="14596" width="27.7109375" style="101" customWidth="1"/>
    <col min="14597" max="14597" width="12.7109375" style="101" customWidth="1"/>
    <col min="14598" max="14598" width="28" style="101" customWidth="1"/>
    <col min="14599" max="14599" width="6.7109375" style="101" customWidth="1"/>
    <col min="14600" max="14600" width="23.28515625" style="101" customWidth="1"/>
    <col min="14601" max="14603" width="13.7109375" style="101" customWidth="1"/>
    <col min="14604" max="14612" width="9.140625" style="101"/>
    <col min="14613" max="14613" width="9.28515625" style="101" customWidth="1"/>
    <col min="14614" max="14848" width="9.140625" style="101"/>
    <col min="14849" max="14849" width="6.7109375" style="101" customWidth="1"/>
    <col min="14850" max="14850" width="28" style="101" customWidth="1"/>
    <col min="14851" max="14851" width="6.7109375" style="101" customWidth="1"/>
    <col min="14852" max="14852" width="27.7109375" style="101" customWidth="1"/>
    <col min="14853" max="14853" width="12.7109375" style="101" customWidth="1"/>
    <col min="14854" max="14854" width="28" style="101" customWidth="1"/>
    <col min="14855" max="14855" width="6.7109375" style="101" customWidth="1"/>
    <col min="14856" max="14856" width="23.28515625" style="101" customWidth="1"/>
    <col min="14857" max="14859" width="13.7109375" style="101" customWidth="1"/>
    <col min="14860" max="14868" width="9.140625" style="101"/>
    <col min="14869" max="14869" width="9.28515625" style="101" customWidth="1"/>
    <col min="14870" max="15104" width="9.140625" style="101"/>
    <col min="15105" max="15105" width="6.7109375" style="101" customWidth="1"/>
    <col min="15106" max="15106" width="28" style="101" customWidth="1"/>
    <col min="15107" max="15107" width="6.7109375" style="101" customWidth="1"/>
    <col min="15108" max="15108" width="27.7109375" style="101" customWidth="1"/>
    <col min="15109" max="15109" width="12.7109375" style="101" customWidth="1"/>
    <col min="15110" max="15110" width="28" style="101" customWidth="1"/>
    <col min="15111" max="15111" width="6.7109375" style="101" customWidth="1"/>
    <col min="15112" max="15112" width="23.28515625" style="101" customWidth="1"/>
    <col min="15113" max="15115" width="13.7109375" style="101" customWidth="1"/>
    <col min="15116" max="15124" width="9.140625" style="101"/>
    <col min="15125" max="15125" width="9.28515625" style="101" customWidth="1"/>
    <col min="15126" max="15360" width="9.140625" style="101"/>
    <col min="15361" max="15361" width="6.7109375" style="101" customWidth="1"/>
    <col min="15362" max="15362" width="28" style="101" customWidth="1"/>
    <col min="15363" max="15363" width="6.7109375" style="101" customWidth="1"/>
    <col min="15364" max="15364" width="27.7109375" style="101" customWidth="1"/>
    <col min="15365" max="15365" width="12.7109375" style="101" customWidth="1"/>
    <col min="15366" max="15366" width="28" style="101" customWidth="1"/>
    <col min="15367" max="15367" width="6.7109375" style="101" customWidth="1"/>
    <col min="15368" max="15368" width="23.28515625" style="101" customWidth="1"/>
    <col min="15369" max="15371" width="13.7109375" style="101" customWidth="1"/>
    <col min="15372" max="15380" width="9.140625" style="101"/>
    <col min="15381" max="15381" width="9.28515625" style="101" customWidth="1"/>
    <col min="15382" max="15616" width="9.140625" style="101"/>
    <col min="15617" max="15617" width="6.7109375" style="101" customWidth="1"/>
    <col min="15618" max="15618" width="28" style="101" customWidth="1"/>
    <col min="15619" max="15619" width="6.7109375" style="101" customWidth="1"/>
    <col min="15620" max="15620" width="27.7109375" style="101" customWidth="1"/>
    <col min="15621" max="15621" width="12.7109375" style="101" customWidth="1"/>
    <col min="15622" max="15622" width="28" style="101" customWidth="1"/>
    <col min="15623" max="15623" width="6.7109375" style="101" customWidth="1"/>
    <col min="15624" max="15624" width="23.28515625" style="101" customWidth="1"/>
    <col min="15625" max="15627" width="13.7109375" style="101" customWidth="1"/>
    <col min="15628" max="15636" width="9.140625" style="101"/>
    <col min="15637" max="15637" width="9.28515625" style="101" customWidth="1"/>
    <col min="15638" max="15872" width="9.140625" style="101"/>
    <col min="15873" max="15873" width="6.7109375" style="101" customWidth="1"/>
    <col min="15874" max="15874" width="28" style="101" customWidth="1"/>
    <col min="15875" max="15875" width="6.7109375" style="101" customWidth="1"/>
    <col min="15876" max="15876" width="27.7109375" style="101" customWidth="1"/>
    <col min="15877" max="15877" width="12.7109375" style="101" customWidth="1"/>
    <col min="15878" max="15878" width="28" style="101" customWidth="1"/>
    <col min="15879" max="15879" width="6.7109375" style="101" customWidth="1"/>
    <col min="15880" max="15880" width="23.28515625" style="101" customWidth="1"/>
    <col min="15881" max="15883" width="13.7109375" style="101" customWidth="1"/>
    <col min="15884" max="15892" width="9.140625" style="101"/>
    <col min="15893" max="15893" width="9.28515625" style="101" customWidth="1"/>
    <col min="15894" max="16128" width="9.140625" style="101"/>
    <col min="16129" max="16129" width="6.7109375" style="101" customWidth="1"/>
    <col min="16130" max="16130" width="28" style="101" customWidth="1"/>
    <col min="16131" max="16131" width="6.7109375" style="101" customWidth="1"/>
    <col min="16132" max="16132" width="27.7109375" style="101" customWidth="1"/>
    <col min="16133" max="16133" width="12.7109375" style="101" customWidth="1"/>
    <col min="16134" max="16134" width="28" style="101" customWidth="1"/>
    <col min="16135" max="16135" width="6.7109375" style="101" customWidth="1"/>
    <col min="16136" max="16136" width="23.28515625" style="101" customWidth="1"/>
    <col min="16137" max="16139" width="13.7109375" style="101" customWidth="1"/>
    <col min="16140" max="16148" width="9.140625" style="101"/>
    <col min="16149" max="16149" width="9.28515625" style="101" customWidth="1"/>
    <col min="16150" max="16384" width="9.140625" style="101"/>
  </cols>
  <sheetData>
    <row r="1" spans="1:11" ht="101.25" customHeight="1" x14ac:dyDescent="0.2">
      <c r="F1" s="102"/>
      <c r="G1" s="102"/>
      <c r="H1" s="102"/>
      <c r="I1" s="192"/>
      <c r="J1" s="192"/>
      <c r="K1" s="192"/>
    </row>
    <row r="2" spans="1:11" ht="20.25" x14ac:dyDescent="0.2">
      <c r="H2" s="126"/>
      <c r="I2" s="126"/>
      <c r="J2" s="126"/>
      <c r="K2" s="126"/>
    </row>
    <row r="3" spans="1:11" ht="96" customHeight="1" x14ac:dyDescent="0.2">
      <c r="A3" s="193" t="s">
        <v>254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5" spans="1:11" x14ac:dyDescent="0.2">
      <c r="A5" s="195" t="s">
        <v>152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</row>
    <row r="6" spans="1:11" ht="25.5" x14ac:dyDescent="0.2">
      <c r="A6" s="109" t="s">
        <v>255</v>
      </c>
      <c r="B6" s="109" t="s">
        <v>256</v>
      </c>
      <c r="C6" s="109" t="s">
        <v>153</v>
      </c>
      <c r="D6" s="109" t="s">
        <v>154</v>
      </c>
      <c r="E6" s="109" t="s">
        <v>155</v>
      </c>
      <c r="F6" s="109" t="s">
        <v>156</v>
      </c>
      <c r="G6" s="109" t="s">
        <v>157</v>
      </c>
      <c r="H6" s="109" t="s">
        <v>158</v>
      </c>
      <c r="I6" s="109" t="s">
        <v>159</v>
      </c>
      <c r="J6" s="109" t="s">
        <v>160</v>
      </c>
      <c r="K6" s="109" t="s">
        <v>87</v>
      </c>
    </row>
    <row r="7" spans="1:11" ht="45.75" customHeight="1" x14ac:dyDescent="0.2">
      <c r="A7" s="111" t="s">
        <v>257</v>
      </c>
      <c r="B7" s="112" t="s">
        <v>258</v>
      </c>
      <c r="C7" s="111"/>
      <c r="D7" s="112"/>
      <c r="E7" s="111"/>
      <c r="F7" s="112"/>
      <c r="G7" s="111"/>
      <c r="H7" s="112"/>
      <c r="I7" s="113">
        <f>I8+I58+I65+I75+I109</f>
        <v>46562.400000000001</v>
      </c>
      <c r="J7" s="113">
        <f>J8+J58+J65+J75+J109</f>
        <v>42075.7</v>
      </c>
      <c r="K7" s="127">
        <f t="shared" ref="K7:K70" si="0">J7/I7*100</f>
        <v>90.364113533666639</v>
      </c>
    </row>
    <row r="8" spans="1:11" ht="38.25" outlineLevel="1" x14ac:dyDescent="0.2">
      <c r="A8" s="111" t="s">
        <v>257</v>
      </c>
      <c r="B8" s="112" t="s">
        <v>258</v>
      </c>
      <c r="C8" s="111" t="s">
        <v>161</v>
      </c>
      <c r="D8" s="112" t="s">
        <v>88</v>
      </c>
      <c r="E8" s="111"/>
      <c r="F8" s="112"/>
      <c r="G8" s="111"/>
      <c r="H8" s="112"/>
      <c r="I8" s="113">
        <f>I9+I15+I32+I38+I44</f>
        <v>14582.000000000002</v>
      </c>
      <c r="J8" s="113">
        <f>J9+J15+J32+J38+J44</f>
        <v>13780.800000000001</v>
      </c>
      <c r="K8" s="127">
        <f t="shared" si="0"/>
        <v>94.505554793581126</v>
      </c>
    </row>
    <row r="9" spans="1:11" ht="55.5" customHeight="1" outlineLevel="2" x14ac:dyDescent="0.2">
      <c r="A9" s="111" t="s">
        <v>257</v>
      </c>
      <c r="B9" s="112" t="s">
        <v>258</v>
      </c>
      <c r="C9" s="111" t="s">
        <v>90</v>
      </c>
      <c r="D9" s="112" t="s">
        <v>89</v>
      </c>
      <c r="E9" s="111" t="s">
        <v>162</v>
      </c>
      <c r="F9" s="112" t="s">
        <v>163</v>
      </c>
      <c r="G9" s="111"/>
      <c r="H9" s="112"/>
      <c r="I9" s="113">
        <v>1453.5</v>
      </c>
      <c r="J9" s="113">
        <v>1453.5</v>
      </c>
      <c r="K9" s="127">
        <f t="shared" si="0"/>
        <v>100</v>
      </c>
    </row>
    <row r="10" spans="1:11" ht="55.5" customHeight="1" outlineLevel="3" x14ac:dyDescent="0.2">
      <c r="A10" s="111" t="s">
        <v>257</v>
      </c>
      <c r="B10" s="112" t="s">
        <v>258</v>
      </c>
      <c r="C10" s="111" t="s">
        <v>90</v>
      </c>
      <c r="D10" s="112" t="s">
        <v>89</v>
      </c>
      <c r="E10" s="111" t="s">
        <v>164</v>
      </c>
      <c r="F10" s="112" t="s">
        <v>165</v>
      </c>
      <c r="G10" s="111"/>
      <c r="H10" s="112"/>
      <c r="I10" s="113">
        <v>1453.5</v>
      </c>
      <c r="J10" s="113">
        <v>1453.5</v>
      </c>
      <c r="K10" s="127">
        <f t="shared" si="0"/>
        <v>100</v>
      </c>
    </row>
    <row r="11" spans="1:11" ht="54" customHeight="1" outlineLevel="4" x14ac:dyDescent="0.2">
      <c r="A11" s="111" t="s">
        <v>257</v>
      </c>
      <c r="B11" s="112" t="s">
        <v>258</v>
      </c>
      <c r="C11" s="111" t="s">
        <v>90</v>
      </c>
      <c r="D11" s="112" t="s">
        <v>89</v>
      </c>
      <c r="E11" s="111" t="s">
        <v>166</v>
      </c>
      <c r="F11" s="112" t="s">
        <v>167</v>
      </c>
      <c r="G11" s="111"/>
      <c r="H11" s="112"/>
      <c r="I11" s="113">
        <v>1453.5</v>
      </c>
      <c r="J11" s="113">
        <v>1453.5</v>
      </c>
      <c r="K11" s="127">
        <f t="shared" si="0"/>
        <v>100</v>
      </c>
    </row>
    <row r="12" spans="1:11" ht="54" customHeight="1" outlineLevel="5" x14ac:dyDescent="0.2">
      <c r="A12" s="111" t="s">
        <v>257</v>
      </c>
      <c r="B12" s="112" t="s">
        <v>258</v>
      </c>
      <c r="C12" s="111" t="s">
        <v>90</v>
      </c>
      <c r="D12" s="112" t="s">
        <v>89</v>
      </c>
      <c r="E12" s="111" t="s">
        <v>168</v>
      </c>
      <c r="F12" s="112" t="s">
        <v>169</v>
      </c>
      <c r="G12" s="111"/>
      <c r="H12" s="112"/>
      <c r="I12" s="113">
        <v>1453.5</v>
      </c>
      <c r="J12" s="113">
        <v>1453.5</v>
      </c>
      <c r="K12" s="127">
        <f t="shared" si="0"/>
        <v>100</v>
      </c>
    </row>
    <row r="13" spans="1:11" ht="150" customHeight="1" outlineLevel="7" x14ac:dyDescent="0.2">
      <c r="A13" s="111" t="s">
        <v>257</v>
      </c>
      <c r="B13" s="112" t="s">
        <v>258</v>
      </c>
      <c r="C13" s="111" t="s">
        <v>90</v>
      </c>
      <c r="D13" s="112" t="s">
        <v>89</v>
      </c>
      <c r="E13" s="111" t="s">
        <v>168</v>
      </c>
      <c r="F13" s="112" t="s">
        <v>169</v>
      </c>
      <c r="G13" s="111" t="s">
        <v>171</v>
      </c>
      <c r="H13" s="112" t="s">
        <v>170</v>
      </c>
      <c r="I13" s="113">
        <v>1453.5</v>
      </c>
      <c r="J13" s="113">
        <v>1453.5</v>
      </c>
      <c r="K13" s="127">
        <f t="shared" si="0"/>
        <v>100</v>
      </c>
    </row>
    <row r="14" spans="1:11" ht="150" customHeight="1" outlineLevel="7" x14ac:dyDescent="0.2">
      <c r="A14" s="115" t="s">
        <v>257</v>
      </c>
      <c r="B14" s="116" t="s">
        <v>258</v>
      </c>
      <c r="C14" s="115" t="s">
        <v>90</v>
      </c>
      <c r="D14" s="116" t="s">
        <v>89</v>
      </c>
      <c r="E14" s="115" t="s">
        <v>168</v>
      </c>
      <c r="F14" s="116" t="s">
        <v>169</v>
      </c>
      <c r="G14" s="115" t="s">
        <v>171</v>
      </c>
      <c r="H14" s="116" t="s">
        <v>170</v>
      </c>
      <c r="I14" s="117">
        <v>1453.5</v>
      </c>
      <c r="J14" s="117">
        <v>1453.5</v>
      </c>
      <c r="K14" s="128">
        <f t="shared" si="0"/>
        <v>100</v>
      </c>
    </row>
    <row r="15" spans="1:11" ht="93.75" customHeight="1" outlineLevel="2" x14ac:dyDescent="0.2">
      <c r="A15" s="111" t="s">
        <v>257</v>
      </c>
      <c r="B15" s="112" t="s">
        <v>258</v>
      </c>
      <c r="C15" s="111" t="s">
        <v>94</v>
      </c>
      <c r="D15" s="112" t="s">
        <v>177</v>
      </c>
      <c r="E15" s="111" t="s">
        <v>162</v>
      </c>
      <c r="F15" s="112" t="s">
        <v>163</v>
      </c>
      <c r="G15" s="111"/>
      <c r="H15" s="112"/>
      <c r="I15" s="113">
        <v>11400.2</v>
      </c>
      <c r="J15" s="113">
        <v>10747.2</v>
      </c>
      <c r="K15" s="127">
        <f t="shared" si="0"/>
        <v>94.272030315257624</v>
      </c>
    </row>
    <row r="16" spans="1:11" ht="93.75" customHeight="1" outlineLevel="3" x14ac:dyDescent="0.2">
      <c r="A16" s="111" t="s">
        <v>257</v>
      </c>
      <c r="B16" s="112" t="s">
        <v>258</v>
      </c>
      <c r="C16" s="111" t="s">
        <v>94</v>
      </c>
      <c r="D16" s="112" t="s">
        <v>177</v>
      </c>
      <c r="E16" s="111" t="s">
        <v>178</v>
      </c>
      <c r="F16" s="112" t="s">
        <v>179</v>
      </c>
      <c r="G16" s="111"/>
      <c r="H16" s="112"/>
      <c r="I16" s="113">
        <v>11400.2</v>
      </c>
      <c r="J16" s="113">
        <v>10747.2</v>
      </c>
      <c r="K16" s="127">
        <f t="shared" si="0"/>
        <v>94.272030315257624</v>
      </c>
    </row>
    <row r="17" spans="1:13" ht="93.75" customHeight="1" outlineLevel="4" x14ac:dyDescent="0.2">
      <c r="A17" s="111" t="s">
        <v>257</v>
      </c>
      <c r="B17" s="112" t="s">
        <v>258</v>
      </c>
      <c r="C17" s="111" t="s">
        <v>94</v>
      </c>
      <c r="D17" s="112" t="s">
        <v>177</v>
      </c>
      <c r="E17" s="111" t="s">
        <v>180</v>
      </c>
      <c r="F17" s="112" t="s">
        <v>181</v>
      </c>
      <c r="G17" s="111"/>
      <c r="H17" s="112"/>
      <c r="I17" s="113">
        <v>11400.2</v>
      </c>
      <c r="J17" s="113">
        <v>10747.2</v>
      </c>
      <c r="K17" s="127">
        <f t="shared" si="0"/>
        <v>94.272030315257624</v>
      </c>
    </row>
    <row r="18" spans="1:13" ht="93.75" customHeight="1" outlineLevel="5" x14ac:dyDescent="0.2">
      <c r="A18" s="111" t="s">
        <v>257</v>
      </c>
      <c r="B18" s="112" t="s">
        <v>258</v>
      </c>
      <c r="C18" s="111" t="s">
        <v>94</v>
      </c>
      <c r="D18" s="112" t="s">
        <v>177</v>
      </c>
      <c r="E18" s="111" t="s">
        <v>182</v>
      </c>
      <c r="F18" s="112" t="s">
        <v>169</v>
      </c>
      <c r="G18" s="111"/>
      <c r="H18" s="112"/>
      <c r="I18" s="113">
        <v>10392.799999999999</v>
      </c>
      <c r="J18" s="113">
        <v>9836.6</v>
      </c>
      <c r="K18" s="127">
        <f t="shared" si="0"/>
        <v>94.648217997074909</v>
      </c>
    </row>
    <row r="19" spans="1:13" ht="155.25" customHeight="1" outlineLevel="7" x14ac:dyDescent="0.2">
      <c r="A19" s="111" t="s">
        <v>257</v>
      </c>
      <c r="B19" s="112" t="s">
        <v>258</v>
      </c>
      <c r="C19" s="111" t="s">
        <v>94</v>
      </c>
      <c r="D19" s="112" t="s">
        <v>177</v>
      </c>
      <c r="E19" s="111" t="s">
        <v>182</v>
      </c>
      <c r="F19" s="112" t="s">
        <v>169</v>
      </c>
      <c r="G19" s="111" t="s">
        <v>171</v>
      </c>
      <c r="H19" s="112" t="s">
        <v>170</v>
      </c>
      <c r="I19" s="113">
        <v>10392.799999999999</v>
      </c>
      <c r="J19" s="113">
        <v>9836.6</v>
      </c>
      <c r="K19" s="127">
        <f t="shared" si="0"/>
        <v>94.648217997074909</v>
      </c>
      <c r="L19" s="119"/>
      <c r="M19" s="119"/>
    </row>
    <row r="20" spans="1:13" ht="155.25" customHeight="1" outlineLevel="7" x14ac:dyDescent="0.2">
      <c r="A20" s="115" t="s">
        <v>257</v>
      </c>
      <c r="B20" s="116" t="s">
        <v>258</v>
      </c>
      <c r="C20" s="115" t="s">
        <v>94</v>
      </c>
      <c r="D20" s="116" t="s">
        <v>177</v>
      </c>
      <c r="E20" s="115" t="s">
        <v>182</v>
      </c>
      <c r="F20" s="116" t="s">
        <v>169</v>
      </c>
      <c r="G20" s="115" t="s">
        <v>171</v>
      </c>
      <c r="H20" s="116" t="s">
        <v>170</v>
      </c>
      <c r="I20" s="117">
        <v>10392.799999999999</v>
      </c>
      <c r="J20" s="117">
        <v>9836.6</v>
      </c>
      <c r="K20" s="128">
        <f t="shared" si="0"/>
        <v>94.648217997074909</v>
      </c>
    </row>
    <row r="21" spans="1:13" ht="94.5" customHeight="1" outlineLevel="5" x14ac:dyDescent="0.2">
      <c r="A21" s="111" t="s">
        <v>257</v>
      </c>
      <c r="B21" s="112" t="s">
        <v>258</v>
      </c>
      <c r="C21" s="111" t="s">
        <v>94</v>
      </c>
      <c r="D21" s="112" t="s">
        <v>177</v>
      </c>
      <c r="E21" s="111" t="s">
        <v>183</v>
      </c>
      <c r="F21" s="112" t="s">
        <v>184</v>
      </c>
      <c r="G21" s="111"/>
      <c r="H21" s="112"/>
      <c r="I21" s="113">
        <v>622.6</v>
      </c>
      <c r="J21" s="113">
        <v>535.9</v>
      </c>
      <c r="K21" s="127">
        <f t="shared" si="0"/>
        <v>86.07452618053324</v>
      </c>
    </row>
    <row r="22" spans="1:13" ht="94.5" customHeight="1" outlineLevel="7" x14ac:dyDescent="0.2">
      <c r="A22" s="111" t="s">
        <v>257</v>
      </c>
      <c r="B22" s="112" t="s">
        <v>258</v>
      </c>
      <c r="C22" s="111" t="s">
        <v>94</v>
      </c>
      <c r="D22" s="112" t="s">
        <v>177</v>
      </c>
      <c r="E22" s="111" t="s">
        <v>183</v>
      </c>
      <c r="F22" s="112" t="s">
        <v>184</v>
      </c>
      <c r="G22" s="111" t="s">
        <v>186</v>
      </c>
      <c r="H22" s="112" t="s">
        <v>185</v>
      </c>
      <c r="I22" s="113">
        <v>622.6</v>
      </c>
      <c r="J22" s="113">
        <v>535.9</v>
      </c>
      <c r="K22" s="127">
        <f t="shared" si="0"/>
        <v>86.07452618053324</v>
      </c>
    </row>
    <row r="23" spans="1:13" ht="93.75" customHeight="1" outlineLevel="7" x14ac:dyDescent="0.2">
      <c r="A23" s="115" t="s">
        <v>257</v>
      </c>
      <c r="B23" s="116" t="s">
        <v>258</v>
      </c>
      <c r="C23" s="115" t="s">
        <v>94</v>
      </c>
      <c r="D23" s="116" t="s">
        <v>177</v>
      </c>
      <c r="E23" s="115" t="s">
        <v>183</v>
      </c>
      <c r="F23" s="116" t="s">
        <v>184</v>
      </c>
      <c r="G23" s="115" t="s">
        <v>186</v>
      </c>
      <c r="H23" s="116" t="s">
        <v>185</v>
      </c>
      <c r="I23" s="117">
        <v>622.6</v>
      </c>
      <c r="J23" s="117">
        <v>535.9</v>
      </c>
      <c r="K23" s="128">
        <f t="shared" si="0"/>
        <v>86.07452618053324</v>
      </c>
    </row>
    <row r="24" spans="1:13" ht="96" customHeight="1" outlineLevel="5" x14ac:dyDescent="0.2">
      <c r="A24" s="111" t="s">
        <v>257</v>
      </c>
      <c r="B24" s="112" t="s">
        <v>258</v>
      </c>
      <c r="C24" s="111" t="s">
        <v>94</v>
      </c>
      <c r="D24" s="112" t="s">
        <v>177</v>
      </c>
      <c r="E24" s="111" t="s">
        <v>187</v>
      </c>
      <c r="F24" s="112" t="s">
        <v>188</v>
      </c>
      <c r="G24" s="111"/>
      <c r="H24" s="112"/>
      <c r="I24" s="113">
        <v>250.2</v>
      </c>
      <c r="J24" s="113">
        <v>250.2</v>
      </c>
      <c r="K24" s="127">
        <f t="shared" si="0"/>
        <v>100</v>
      </c>
    </row>
    <row r="25" spans="1:13" ht="96" customHeight="1" outlineLevel="7" x14ac:dyDescent="0.2">
      <c r="A25" s="111" t="s">
        <v>257</v>
      </c>
      <c r="B25" s="112" t="s">
        <v>258</v>
      </c>
      <c r="C25" s="111" t="s">
        <v>94</v>
      </c>
      <c r="D25" s="112" t="s">
        <v>177</v>
      </c>
      <c r="E25" s="111" t="s">
        <v>187</v>
      </c>
      <c r="F25" s="112" t="s">
        <v>188</v>
      </c>
      <c r="G25" s="111" t="s">
        <v>186</v>
      </c>
      <c r="H25" s="112" t="s">
        <v>185</v>
      </c>
      <c r="I25" s="113">
        <v>247.9</v>
      </c>
      <c r="J25" s="113">
        <v>247.9</v>
      </c>
      <c r="K25" s="127">
        <f t="shared" si="0"/>
        <v>100</v>
      </c>
    </row>
    <row r="26" spans="1:13" ht="96" customHeight="1" outlineLevel="7" x14ac:dyDescent="0.2">
      <c r="A26" s="115" t="s">
        <v>257</v>
      </c>
      <c r="B26" s="116" t="s">
        <v>258</v>
      </c>
      <c r="C26" s="115" t="s">
        <v>94</v>
      </c>
      <c r="D26" s="116" t="s">
        <v>177</v>
      </c>
      <c r="E26" s="115" t="s">
        <v>187</v>
      </c>
      <c r="F26" s="116" t="s">
        <v>188</v>
      </c>
      <c r="G26" s="115" t="s">
        <v>186</v>
      </c>
      <c r="H26" s="116" t="s">
        <v>185</v>
      </c>
      <c r="I26" s="117">
        <v>247.9</v>
      </c>
      <c r="J26" s="117">
        <v>247.9</v>
      </c>
      <c r="K26" s="128">
        <f t="shared" si="0"/>
        <v>100</v>
      </c>
    </row>
    <row r="27" spans="1:13" ht="96" customHeight="1" outlineLevel="7" x14ac:dyDescent="0.2">
      <c r="A27" s="111" t="s">
        <v>257</v>
      </c>
      <c r="B27" s="112" t="s">
        <v>258</v>
      </c>
      <c r="C27" s="111" t="s">
        <v>94</v>
      </c>
      <c r="D27" s="112" t="s">
        <v>177</v>
      </c>
      <c r="E27" s="111" t="s">
        <v>187</v>
      </c>
      <c r="F27" s="112" t="s">
        <v>188</v>
      </c>
      <c r="G27" s="111" t="s">
        <v>190</v>
      </c>
      <c r="H27" s="112" t="s">
        <v>189</v>
      </c>
      <c r="I27" s="113">
        <v>2.2999999999999998</v>
      </c>
      <c r="J27" s="113">
        <v>2.2999999999999998</v>
      </c>
      <c r="K27" s="127">
        <f t="shared" si="0"/>
        <v>100</v>
      </c>
    </row>
    <row r="28" spans="1:13" ht="96" customHeight="1" outlineLevel="7" x14ac:dyDescent="0.2">
      <c r="A28" s="115" t="s">
        <v>257</v>
      </c>
      <c r="B28" s="116" t="s">
        <v>258</v>
      </c>
      <c r="C28" s="115" t="s">
        <v>94</v>
      </c>
      <c r="D28" s="116" t="s">
        <v>177</v>
      </c>
      <c r="E28" s="115" t="s">
        <v>187</v>
      </c>
      <c r="F28" s="116" t="s">
        <v>188</v>
      </c>
      <c r="G28" s="115" t="s">
        <v>190</v>
      </c>
      <c r="H28" s="116" t="s">
        <v>189</v>
      </c>
      <c r="I28" s="117">
        <v>2.2999999999999998</v>
      </c>
      <c r="J28" s="117">
        <v>2.2999999999999998</v>
      </c>
      <c r="K28" s="128">
        <f t="shared" si="0"/>
        <v>100</v>
      </c>
    </row>
    <row r="29" spans="1:13" ht="133.5" customHeight="1" outlineLevel="5" x14ac:dyDescent="0.2">
      <c r="A29" s="111" t="s">
        <v>257</v>
      </c>
      <c r="B29" s="112" t="s">
        <v>258</v>
      </c>
      <c r="C29" s="111" t="s">
        <v>94</v>
      </c>
      <c r="D29" s="112" t="s">
        <v>177</v>
      </c>
      <c r="E29" s="111" t="s">
        <v>191</v>
      </c>
      <c r="F29" s="112" t="s">
        <v>192</v>
      </c>
      <c r="G29" s="111"/>
      <c r="H29" s="112"/>
      <c r="I29" s="113">
        <v>134.6</v>
      </c>
      <c r="J29" s="113">
        <v>124.5</v>
      </c>
      <c r="K29" s="127">
        <f t="shared" si="0"/>
        <v>92.496285289747405</v>
      </c>
    </row>
    <row r="30" spans="1:13" ht="133.5" customHeight="1" outlineLevel="7" x14ac:dyDescent="0.2">
      <c r="A30" s="111" t="s">
        <v>257</v>
      </c>
      <c r="B30" s="112" t="s">
        <v>258</v>
      </c>
      <c r="C30" s="111" t="s">
        <v>94</v>
      </c>
      <c r="D30" s="112" t="s">
        <v>177</v>
      </c>
      <c r="E30" s="111" t="s">
        <v>191</v>
      </c>
      <c r="F30" s="112" t="s">
        <v>192</v>
      </c>
      <c r="G30" s="111" t="s">
        <v>194</v>
      </c>
      <c r="H30" s="112" t="s">
        <v>193</v>
      </c>
      <c r="I30" s="113">
        <v>134.6</v>
      </c>
      <c r="J30" s="113">
        <v>124.5</v>
      </c>
      <c r="K30" s="127">
        <f t="shared" si="0"/>
        <v>92.496285289747405</v>
      </c>
    </row>
    <row r="31" spans="1:13" ht="133.5" customHeight="1" outlineLevel="7" x14ac:dyDescent="0.2">
      <c r="A31" s="115" t="s">
        <v>257</v>
      </c>
      <c r="B31" s="116" t="s">
        <v>258</v>
      </c>
      <c r="C31" s="115" t="s">
        <v>94</v>
      </c>
      <c r="D31" s="116" t="s">
        <v>177</v>
      </c>
      <c r="E31" s="115" t="s">
        <v>191</v>
      </c>
      <c r="F31" s="116" t="s">
        <v>192</v>
      </c>
      <c r="G31" s="115" t="s">
        <v>194</v>
      </c>
      <c r="H31" s="116" t="s">
        <v>193</v>
      </c>
      <c r="I31" s="117">
        <v>134.6</v>
      </c>
      <c r="J31" s="117">
        <v>124.5</v>
      </c>
      <c r="K31" s="128">
        <f t="shared" si="0"/>
        <v>92.496285289747405</v>
      </c>
    </row>
    <row r="32" spans="1:13" ht="68.25" customHeight="1" outlineLevel="5" x14ac:dyDescent="0.2">
      <c r="A32" s="111" t="s">
        <v>257</v>
      </c>
      <c r="B32" s="112" t="s">
        <v>258</v>
      </c>
      <c r="C32" s="111" t="s">
        <v>98</v>
      </c>
      <c r="D32" s="112" t="s">
        <v>97</v>
      </c>
      <c r="E32" s="111" t="s">
        <v>162</v>
      </c>
      <c r="F32" s="112" t="s">
        <v>163</v>
      </c>
      <c r="G32" s="111"/>
      <c r="H32" s="112"/>
      <c r="I32" s="113">
        <v>1423.1</v>
      </c>
      <c r="J32" s="113">
        <v>1285.7</v>
      </c>
      <c r="K32" s="127">
        <f t="shared" si="0"/>
        <v>90.345021432084891</v>
      </c>
    </row>
    <row r="33" spans="1:13" ht="68.25" customHeight="1" outlineLevel="7" x14ac:dyDescent="0.2">
      <c r="A33" s="111" t="s">
        <v>257</v>
      </c>
      <c r="B33" s="112" t="s">
        <v>258</v>
      </c>
      <c r="C33" s="111" t="s">
        <v>98</v>
      </c>
      <c r="D33" s="112" t="s">
        <v>97</v>
      </c>
      <c r="E33" s="111" t="s">
        <v>178</v>
      </c>
      <c r="F33" s="112" t="s">
        <v>179</v>
      </c>
      <c r="G33" s="111"/>
      <c r="H33" s="112"/>
      <c r="I33" s="113">
        <v>1423.1</v>
      </c>
      <c r="J33" s="113">
        <v>1285.7</v>
      </c>
      <c r="K33" s="127">
        <f t="shared" si="0"/>
        <v>90.345021432084891</v>
      </c>
    </row>
    <row r="34" spans="1:13" ht="68.25" customHeight="1" outlineLevel="7" x14ac:dyDescent="0.2">
      <c r="A34" s="111" t="s">
        <v>257</v>
      </c>
      <c r="B34" s="112" t="s">
        <v>258</v>
      </c>
      <c r="C34" s="111" t="s">
        <v>98</v>
      </c>
      <c r="D34" s="112" t="s">
        <v>97</v>
      </c>
      <c r="E34" s="111" t="s">
        <v>180</v>
      </c>
      <c r="F34" s="112" t="s">
        <v>181</v>
      </c>
      <c r="G34" s="111"/>
      <c r="H34" s="112"/>
      <c r="I34" s="113">
        <v>1423.1</v>
      </c>
      <c r="J34" s="113">
        <v>1285.7</v>
      </c>
      <c r="K34" s="127">
        <f t="shared" si="0"/>
        <v>90.345021432084891</v>
      </c>
    </row>
    <row r="35" spans="1:13" ht="132" customHeight="1" outlineLevel="5" x14ac:dyDescent="0.2">
      <c r="A35" s="111" t="s">
        <v>257</v>
      </c>
      <c r="B35" s="112" t="s">
        <v>258</v>
      </c>
      <c r="C35" s="111" t="s">
        <v>98</v>
      </c>
      <c r="D35" s="112" t="s">
        <v>97</v>
      </c>
      <c r="E35" s="111" t="s">
        <v>191</v>
      </c>
      <c r="F35" s="112" t="s">
        <v>192</v>
      </c>
      <c r="G35" s="111"/>
      <c r="H35" s="112"/>
      <c r="I35" s="113">
        <v>1423.1</v>
      </c>
      <c r="J35" s="113">
        <v>1285.7</v>
      </c>
      <c r="K35" s="127">
        <f t="shared" si="0"/>
        <v>90.345021432084891</v>
      </c>
      <c r="L35" s="119"/>
      <c r="M35" s="119"/>
    </row>
    <row r="36" spans="1:13" ht="132" customHeight="1" outlineLevel="7" x14ac:dyDescent="0.2">
      <c r="A36" s="111" t="s">
        <v>257</v>
      </c>
      <c r="B36" s="112" t="s">
        <v>258</v>
      </c>
      <c r="C36" s="111" t="s">
        <v>98</v>
      </c>
      <c r="D36" s="112" t="s">
        <v>97</v>
      </c>
      <c r="E36" s="111" t="s">
        <v>191</v>
      </c>
      <c r="F36" s="112" t="s">
        <v>192</v>
      </c>
      <c r="G36" s="111" t="s">
        <v>194</v>
      </c>
      <c r="H36" s="112" t="s">
        <v>193</v>
      </c>
      <c r="I36" s="113">
        <v>1423.1</v>
      </c>
      <c r="J36" s="113">
        <v>1285.7</v>
      </c>
      <c r="K36" s="127">
        <f t="shared" si="0"/>
        <v>90.345021432084891</v>
      </c>
    </row>
    <row r="37" spans="1:13" ht="132" customHeight="1" outlineLevel="7" x14ac:dyDescent="0.2">
      <c r="A37" s="115" t="s">
        <v>257</v>
      </c>
      <c r="B37" s="116" t="s">
        <v>258</v>
      </c>
      <c r="C37" s="115" t="s">
        <v>98</v>
      </c>
      <c r="D37" s="116" t="s">
        <v>97</v>
      </c>
      <c r="E37" s="115" t="s">
        <v>191</v>
      </c>
      <c r="F37" s="116" t="s">
        <v>192</v>
      </c>
      <c r="G37" s="115" t="s">
        <v>194</v>
      </c>
      <c r="H37" s="116" t="s">
        <v>193</v>
      </c>
      <c r="I37" s="117">
        <v>1423.1</v>
      </c>
      <c r="J37" s="117">
        <v>1285.7</v>
      </c>
      <c r="K37" s="128">
        <f t="shared" si="0"/>
        <v>90.345021432084891</v>
      </c>
    </row>
    <row r="38" spans="1:13" ht="41.25" customHeight="1" outlineLevel="2" x14ac:dyDescent="0.2">
      <c r="A38" s="111" t="s">
        <v>257</v>
      </c>
      <c r="B38" s="112" t="s">
        <v>258</v>
      </c>
      <c r="C38" s="111" t="s">
        <v>102</v>
      </c>
      <c r="D38" s="112" t="s">
        <v>101</v>
      </c>
      <c r="E38" s="111" t="s">
        <v>197</v>
      </c>
      <c r="F38" s="112" t="s">
        <v>198</v>
      </c>
      <c r="G38" s="111"/>
      <c r="H38" s="112"/>
      <c r="I38" s="113">
        <v>10</v>
      </c>
      <c r="J38" s="113">
        <v>0</v>
      </c>
      <c r="K38" s="127">
        <f t="shared" si="0"/>
        <v>0</v>
      </c>
    </row>
    <row r="39" spans="1:13" ht="41.25" customHeight="1" outlineLevel="3" x14ac:dyDescent="0.2">
      <c r="A39" s="111" t="s">
        <v>257</v>
      </c>
      <c r="B39" s="112" t="s">
        <v>258</v>
      </c>
      <c r="C39" s="111" t="s">
        <v>102</v>
      </c>
      <c r="D39" s="112" t="s">
        <v>101</v>
      </c>
      <c r="E39" s="111" t="s">
        <v>199</v>
      </c>
      <c r="F39" s="112" t="s">
        <v>200</v>
      </c>
      <c r="G39" s="111"/>
      <c r="H39" s="112"/>
      <c r="I39" s="113">
        <v>10</v>
      </c>
      <c r="J39" s="113">
        <v>0</v>
      </c>
      <c r="K39" s="127">
        <f t="shared" si="0"/>
        <v>0</v>
      </c>
    </row>
    <row r="40" spans="1:13" ht="41.25" customHeight="1" outlineLevel="4" x14ac:dyDescent="0.2">
      <c r="A40" s="111" t="s">
        <v>257</v>
      </c>
      <c r="B40" s="112" t="s">
        <v>258</v>
      </c>
      <c r="C40" s="111" t="s">
        <v>102</v>
      </c>
      <c r="D40" s="112" t="s">
        <v>101</v>
      </c>
      <c r="E40" s="111" t="s">
        <v>201</v>
      </c>
      <c r="F40" s="112" t="s">
        <v>202</v>
      </c>
      <c r="G40" s="111"/>
      <c r="H40" s="112"/>
      <c r="I40" s="113">
        <v>10</v>
      </c>
      <c r="J40" s="113">
        <v>0</v>
      </c>
      <c r="K40" s="127">
        <f t="shared" si="0"/>
        <v>0</v>
      </c>
    </row>
    <row r="41" spans="1:13" ht="41.25" customHeight="1" outlineLevel="5" x14ac:dyDescent="0.2">
      <c r="A41" s="111" t="s">
        <v>257</v>
      </c>
      <c r="B41" s="112" t="s">
        <v>258</v>
      </c>
      <c r="C41" s="111" t="s">
        <v>102</v>
      </c>
      <c r="D41" s="112" t="s">
        <v>101</v>
      </c>
      <c r="E41" s="111" t="s">
        <v>203</v>
      </c>
      <c r="F41" s="112" t="s">
        <v>200</v>
      </c>
      <c r="G41" s="111"/>
      <c r="H41" s="112"/>
      <c r="I41" s="113">
        <v>10</v>
      </c>
      <c r="J41" s="113">
        <v>0</v>
      </c>
      <c r="K41" s="127">
        <f t="shared" si="0"/>
        <v>0</v>
      </c>
    </row>
    <row r="42" spans="1:13" ht="41.25" customHeight="1" outlineLevel="7" x14ac:dyDescent="0.2">
      <c r="A42" s="111" t="s">
        <v>257</v>
      </c>
      <c r="B42" s="112" t="s">
        <v>258</v>
      </c>
      <c r="C42" s="111" t="s">
        <v>102</v>
      </c>
      <c r="D42" s="112" t="s">
        <v>101</v>
      </c>
      <c r="E42" s="111" t="s">
        <v>203</v>
      </c>
      <c r="F42" s="112" t="s">
        <v>200</v>
      </c>
      <c r="G42" s="111" t="s">
        <v>190</v>
      </c>
      <c r="H42" s="112" t="s">
        <v>189</v>
      </c>
      <c r="I42" s="113">
        <v>10</v>
      </c>
      <c r="J42" s="113">
        <v>0</v>
      </c>
      <c r="K42" s="127">
        <f t="shared" si="0"/>
        <v>0</v>
      </c>
    </row>
    <row r="43" spans="1:13" ht="41.25" customHeight="1" outlineLevel="7" x14ac:dyDescent="0.2">
      <c r="A43" s="115" t="s">
        <v>257</v>
      </c>
      <c r="B43" s="116" t="s">
        <v>258</v>
      </c>
      <c r="C43" s="115" t="s">
        <v>102</v>
      </c>
      <c r="D43" s="116" t="s">
        <v>101</v>
      </c>
      <c r="E43" s="115" t="s">
        <v>203</v>
      </c>
      <c r="F43" s="116" t="s">
        <v>200</v>
      </c>
      <c r="G43" s="115" t="s">
        <v>190</v>
      </c>
      <c r="H43" s="116" t="s">
        <v>189</v>
      </c>
      <c r="I43" s="117">
        <v>10</v>
      </c>
      <c r="J43" s="117">
        <v>0</v>
      </c>
      <c r="K43" s="128">
        <f t="shared" si="0"/>
        <v>0</v>
      </c>
    </row>
    <row r="44" spans="1:13" ht="41.25" customHeight="1" outlineLevel="2" x14ac:dyDescent="0.2">
      <c r="A44" s="111" t="s">
        <v>257</v>
      </c>
      <c r="B44" s="112" t="s">
        <v>258</v>
      </c>
      <c r="C44" s="111" t="s">
        <v>104</v>
      </c>
      <c r="D44" s="112" t="s">
        <v>103</v>
      </c>
      <c r="E44" s="111" t="s">
        <v>197</v>
      </c>
      <c r="F44" s="112" t="s">
        <v>198</v>
      </c>
      <c r="G44" s="111"/>
      <c r="H44" s="112"/>
      <c r="I44" s="113">
        <v>295.2</v>
      </c>
      <c r="J44" s="113">
        <v>294.39999999999998</v>
      </c>
      <c r="K44" s="127">
        <f t="shared" si="0"/>
        <v>99.728997289972895</v>
      </c>
      <c r="M44" s="119">
        <f>J50+J55+J58</f>
        <v>313.59999999999997</v>
      </c>
    </row>
    <row r="45" spans="1:13" ht="41.25" customHeight="1" outlineLevel="3" x14ac:dyDescent="0.2">
      <c r="A45" s="111" t="s">
        <v>257</v>
      </c>
      <c r="B45" s="112" t="s">
        <v>258</v>
      </c>
      <c r="C45" s="111" t="s">
        <v>104</v>
      </c>
      <c r="D45" s="112" t="s">
        <v>103</v>
      </c>
      <c r="E45" s="111" t="s">
        <v>204</v>
      </c>
      <c r="F45" s="112" t="s">
        <v>205</v>
      </c>
      <c r="G45" s="111"/>
      <c r="H45" s="112"/>
      <c r="I45" s="113">
        <v>295.2</v>
      </c>
      <c r="J45" s="113">
        <v>294.39999999999998</v>
      </c>
      <c r="K45" s="127">
        <f t="shared" si="0"/>
        <v>99.728997289972895</v>
      </c>
    </row>
    <row r="46" spans="1:13" ht="53.25" customHeight="1" outlineLevel="4" x14ac:dyDescent="0.2">
      <c r="A46" s="111" t="s">
        <v>257</v>
      </c>
      <c r="B46" s="112" t="s">
        <v>258</v>
      </c>
      <c r="C46" s="111" t="s">
        <v>104</v>
      </c>
      <c r="D46" s="112" t="s">
        <v>103</v>
      </c>
      <c r="E46" s="111" t="s">
        <v>206</v>
      </c>
      <c r="F46" s="112" t="s">
        <v>202</v>
      </c>
      <c r="G46" s="111"/>
      <c r="H46" s="112"/>
      <c r="I46" s="113">
        <v>295.2</v>
      </c>
      <c r="J46" s="113">
        <v>294.39999999999998</v>
      </c>
      <c r="K46" s="127">
        <f t="shared" si="0"/>
        <v>99.728997289972895</v>
      </c>
    </row>
    <row r="47" spans="1:13" ht="53.25" customHeight="1" outlineLevel="5" x14ac:dyDescent="0.2">
      <c r="A47" s="111" t="s">
        <v>257</v>
      </c>
      <c r="B47" s="112" t="s">
        <v>258</v>
      </c>
      <c r="C47" s="111" t="s">
        <v>104</v>
      </c>
      <c r="D47" s="112" t="s">
        <v>103</v>
      </c>
      <c r="E47" s="111" t="s">
        <v>207</v>
      </c>
      <c r="F47" s="112" t="s">
        <v>188</v>
      </c>
      <c r="G47" s="111"/>
      <c r="H47" s="112"/>
      <c r="I47" s="113">
        <v>292.8</v>
      </c>
      <c r="J47" s="113">
        <v>292</v>
      </c>
      <c r="K47" s="127">
        <f t="shared" si="0"/>
        <v>99.726775956284158</v>
      </c>
    </row>
    <row r="48" spans="1:13" ht="53.25" customHeight="1" outlineLevel="7" x14ac:dyDescent="0.2">
      <c r="A48" s="111" t="s">
        <v>257</v>
      </c>
      <c r="B48" s="112" t="s">
        <v>258</v>
      </c>
      <c r="C48" s="111" t="s">
        <v>104</v>
      </c>
      <c r="D48" s="112" t="s">
        <v>103</v>
      </c>
      <c r="E48" s="111" t="s">
        <v>207</v>
      </c>
      <c r="F48" s="112" t="s">
        <v>188</v>
      </c>
      <c r="G48" s="111" t="s">
        <v>186</v>
      </c>
      <c r="H48" s="112" t="s">
        <v>185</v>
      </c>
      <c r="I48" s="113">
        <v>276.3</v>
      </c>
      <c r="J48" s="113">
        <v>275.8</v>
      </c>
      <c r="K48" s="127">
        <f t="shared" si="0"/>
        <v>99.819037278320664</v>
      </c>
    </row>
    <row r="49" spans="1:11" ht="53.25" customHeight="1" outlineLevel="7" x14ac:dyDescent="0.2">
      <c r="A49" s="115" t="s">
        <v>257</v>
      </c>
      <c r="B49" s="116" t="s">
        <v>258</v>
      </c>
      <c r="C49" s="115" t="s">
        <v>104</v>
      </c>
      <c r="D49" s="116" t="s">
        <v>103</v>
      </c>
      <c r="E49" s="115" t="s">
        <v>207</v>
      </c>
      <c r="F49" s="116" t="s">
        <v>188</v>
      </c>
      <c r="G49" s="115" t="s">
        <v>186</v>
      </c>
      <c r="H49" s="116" t="s">
        <v>185</v>
      </c>
      <c r="I49" s="117">
        <v>276.3</v>
      </c>
      <c r="J49" s="117">
        <v>275.8</v>
      </c>
      <c r="K49" s="128">
        <f t="shared" si="0"/>
        <v>99.819037278320664</v>
      </c>
    </row>
    <row r="50" spans="1:11" ht="53.25" customHeight="1" outlineLevel="2" x14ac:dyDescent="0.2">
      <c r="A50" s="111" t="s">
        <v>257</v>
      </c>
      <c r="B50" s="112" t="s">
        <v>258</v>
      </c>
      <c r="C50" s="111" t="s">
        <v>104</v>
      </c>
      <c r="D50" s="112" t="s">
        <v>103</v>
      </c>
      <c r="E50" s="111" t="s">
        <v>207</v>
      </c>
      <c r="F50" s="112" t="s">
        <v>188</v>
      </c>
      <c r="G50" s="111" t="s">
        <v>190</v>
      </c>
      <c r="H50" s="112" t="s">
        <v>189</v>
      </c>
      <c r="I50" s="113">
        <v>16.5</v>
      </c>
      <c r="J50" s="113">
        <v>16.2</v>
      </c>
      <c r="K50" s="127">
        <f t="shared" si="0"/>
        <v>98.181818181818187</v>
      </c>
    </row>
    <row r="51" spans="1:11" ht="53.25" customHeight="1" outlineLevel="3" x14ac:dyDescent="0.2">
      <c r="A51" s="115" t="s">
        <v>257</v>
      </c>
      <c r="B51" s="116" t="s">
        <v>258</v>
      </c>
      <c r="C51" s="115" t="s">
        <v>104</v>
      </c>
      <c r="D51" s="116" t="s">
        <v>103</v>
      </c>
      <c r="E51" s="115" t="s">
        <v>207</v>
      </c>
      <c r="F51" s="116" t="s">
        <v>188</v>
      </c>
      <c r="G51" s="115" t="s">
        <v>190</v>
      </c>
      <c r="H51" s="116" t="s">
        <v>189</v>
      </c>
      <c r="I51" s="117">
        <v>16.5</v>
      </c>
      <c r="J51" s="117">
        <v>16.2</v>
      </c>
      <c r="K51" s="128">
        <f t="shared" si="0"/>
        <v>98.181818181818187</v>
      </c>
    </row>
    <row r="52" spans="1:11" ht="107.25" customHeight="1" outlineLevel="4" x14ac:dyDescent="0.2">
      <c r="A52" s="111" t="s">
        <v>257</v>
      </c>
      <c r="B52" s="112" t="s">
        <v>258</v>
      </c>
      <c r="C52" s="111" t="s">
        <v>104</v>
      </c>
      <c r="D52" s="112" t="s">
        <v>103</v>
      </c>
      <c r="E52" s="111" t="s">
        <v>208</v>
      </c>
      <c r="F52" s="112" t="s">
        <v>209</v>
      </c>
      <c r="G52" s="111"/>
      <c r="H52" s="112"/>
      <c r="I52" s="113">
        <v>1.7</v>
      </c>
      <c r="J52" s="113">
        <v>1.7</v>
      </c>
      <c r="K52" s="127">
        <f t="shared" si="0"/>
        <v>100</v>
      </c>
    </row>
    <row r="53" spans="1:11" ht="107.25" customHeight="1" outlineLevel="5" x14ac:dyDescent="0.2">
      <c r="A53" s="111" t="s">
        <v>257</v>
      </c>
      <c r="B53" s="112" t="s">
        <v>258</v>
      </c>
      <c r="C53" s="111" t="s">
        <v>104</v>
      </c>
      <c r="D53" s="112" t="s">
        <v>103</v>
      </c>
      <c r="E53" s="111" t="s">
        <v>208</v>
      </c>
      <c r="F53" s="112" t="s">
        <v>209</v>
      </c>
      <c r="G53" s="111" t="s">
        <v>190</v>
      </c>
      <c r="H53" s="112" t="s">
        <v>189</v>
      </c>
      <c r="I53" s="113">
        <v>1.7</v>
      </c>
      <c r="J53" s="113">
        <v>1.7</v>
      </c>
      <c r="K53" s="127">
        <f t="shared" si="0"/>
        <v>100</v>
      </c>
    </row>
    <row r="54" spans="1:11" ht="107.25" customHeight="1" outlineLevel="7" x14ac:dyDescent="0.2">
      <c r="A54" s="115" t="s">
        <v>257</v>
      </c>
      <c r="B54" s="116" t="s">
        <v>258</v>
      </c>
      <c r="C54" s="115" t="s">
        <v>104</v>
      </c>
      <c r="D54" s="116" t="s">
        <v>103</v>
      </c>
      <c r="E54" s="115" t="s">
        <v>208</v>
      </c>
      <c r="F54" s="116" t="s">
        <v>209</v>
      </c>
      <c r="G54" s="115" t="s">
        <v>190</v>
      </c>
      <c r="H54" s="116" t="s">
        <v>189</v>
      </c>
      <c r="I54" s="117">
        <v>1.7</v>
      </c>
      <c r="J54" s="117">
        <v>1.7</v>
      </c>
      <c r="K54" s="128">
        <f t="shared" si="0"/>
        <v>100</v>
      </c>
    </row>
    <row r="55" spans="1:11" ht="116.25" customHeight="1" outlineLevel="7" x14ac:dyDescent="0.2">
      <c r="A55" s="111" t="s">
        <v>257</v>
      </c>
      <c r="B55" s="112" t="s">
        <v>258</v>
      </c>
      <c r="C55" s="111" t="s">
        <v>104</v>
      </c>
      <c r="D55" s="112" t="s">
        <v>103</v>
      </c>
      <c r="E55" s="111" t="s">
        <v>210</v>
      </c>
      <c r="F55" s="112" t="s">
        <v>211</v>
      </c>
      <c r="G55" s="111"/>
      <c r="H55" s="112"/>
      <c r="I55" s="113">
        <v>0.7</v>
      </c>
      <c r="J55" s="113">
        <v>0.7</v>
      </c>
      <c r="K55" s="127">
        <f t="shared" si="0"/>
        <v>100</v>
      </c>
    </row>
    <row r="56" spans="1:11" ht="116.25" customHeight="1" outlineLevel="5" x14ac:dyDescent="0.2">
      <c r="A56" s="111" t="s">
        <v>257</v>
      </c>
      <c r="B56" s="112" t="s">
        <v>258</v>
      </c>
      <c r="C56" s="111" t="s">
        <v>104</v>
      </c>
      <c r="D56" s="112" t="s">
        <v>103</v>
      </c>
      <c r="E56" s="111" t="s">
        <v>210</v>
      </c>
      <c r="F56" s="112" t="s">
        <v>211</v>
      </c>
      <c r="G56" s="111" t="s">
        <v>186</v>
      </c>
      <c r="H56" s="112" t="s">
        <v>185</v>
      </c>
      <c r="I56" s="113">
        <v>0.7</v>
      </c>
      <c r="J56" s="113">
        <v>0.7</v>
      </c>
      <c r="K56" s="127">
        <f t="shared" si="0"/>
        <v>100</v>
      </c>
    </row>
    <row r="57" spans="1:11" ht="116.25" customHeight="1" outlineLevel="7" x14ac:dyDescent="0.2">
      <c r="A57" s="115" t="s">
        <v>257</v>
      </c>
      <c r="B57" s="116" t="s">
        <v>258</v>
      </c>
      <c r="C57" s="115" t="s">
        <v>104</v>
      </c>
      <c r="D57" s="116" t="s">
        <v>103</v>
      </c>
      <c r="E57" s="115" t="s">
        <v>210</v>
      </c>
      <c r="F57" s="116" t="s">
        <v>211</v>
      </c>
      <c r="G57" s="115" t="s">
        <v>186</v>
      </c>
      <c r="H57" s="116" t="s">
        <v>185</v>
      </c>
      <c r="I57" s="117">
        <v>0.7</v>
      </c>
      <c r="J57" s="117">
        <v>0.7</v>
      </c>
      <c r="K57" s="128">
        <f t="shared" si="0"/>
        <v>100</v>
      </c>
    </row>
    <row r="58" spans="1:11" ht="43.5" customHeight="1" outlineLevel="7" x14ac:dyDescent="0.2">
      <c r="A58" s="111" t="s">
        <v>257</v>
      </c>
      <c r="B58" s="112" t="s">
        <v>258</v>
      </c>
      <c r="C58" s="111" t="s">
        <v>106</v>
      </c>
      <c r="D58" s="112" t="s">
        <v>105</v>
      </c>
      <c r="E58" s="111"/>
      <c r="F58" s="112"/>
      <c r="G58" s="111"/>
      <c r="H58" s="112"/>
      <c r="I58" s="113">
        <v>296.7</v>
      </c>
      <c r="J58" s="113">
        <v>296.7</v>
      </c>
      <c r="K58" s="127">
        <f t="shared" si="0"/>
        <v>100</v>
      </c>
    </row>
    <row r="59" spans="1:11" ht="43.5" customHeight="1" outlineLevel="7" x14ac:dyDescent="0.2">
      <c r="A59" s="111" t="s">
        <v>257</v>
      </c>
      <c r="B59" s="112" t="s">
        <v>258</v>
      </c>
      <c r="C59" s="111" t="s">
        <v>108</v>
      </c>
      <c r="D59" s="112" t="s">
        <v>107</v>
      </c>
      <c r="E59" s="111" t="s">
        <v>212</v>
      </c>
      <c r="F59" s="112" t="s">
        <v>213</v>
      </c>
      <c r="G59" s="111"/>
      <c r="H59" s="112"/>
      <c r="I59" s="113">
        <v>296.7</v>
      </c>
      <c r="J59" s="113">
        <v>296.7</v>
      </c>
      <c r="K59" s="127">
        <f t="shared" si="0"/>
        <v>100</v>
      </c>
    </row>
    <row r="60" spans="1:11" ht="43.5" customHeight="1" outlineLevel="7" x14ac:dyDescent="0.2">
      <c r="A60" s="111" t="s">
        <v>257</v>
      </c>
      <c r="B60" s="112" t="s">
        <v>258</v>
      </c>
      <c r="C60" s="111" t="s">
        <v>108</v>
      </c>
      <c r="D60" s="112" t="s">
        <v>107</v>
      </c>
      <c r="E60" s="111" t="s">
        <v>214</v>
      </c>
      <c r="F60" s="112" t="s">
        <v>107</v>
      </c>
      <c r="G60" s="111"/>
      <c r="H60" s="112"/>
      <c r="I60" s="113">
        <v>296.7</v>
      </c>
      <c r="J60" s="113">
        <v>296.7</v>
      </c>
      <c r="K60" s="127">
        <f t="shared" si="0"/>
        <v>100</v>
      </c>
    </row>
    <row r="61" spans="1:11" ht="54" customHeight="1" outlineLevel="5" x14ac:dyDescent="0.2">
      <c r="A61" s="111" t="s">
        <v>257</v>
      </c>
      <c r="B61" s="112" t="s">
        <v>258</v>
      </c>
      <c r="C61" s="111" t="s">
        <v>108</v>
      </c>
      <c r="D61" s="112" t="s">
        <v>107</v>
      </c>
      <c r="E61" s="111" t="s">
        <v>215</v>
      </c>
      <c r="F61" s="112" t="s">
        <v>216</v>
      </c>
      <c r="G61" s="111"/>
      <c r="H61" s="112"/>
      <c r="I61" s="113">
        <v>296.7</v>
      </c>
      <c r="J61" s="113">
        <v>296.7</v>
      </c>
      <c r="K61" s="127">
        <f t="shared" si="0"/>
        <v>100</v>
      </c>
    </row>
    <row r="62" spans="1:11" ht="54" customHeight="1" outlineLevel="7" x14ac:dyDescent="0.2">
      <c r="A62" s="111" t="s">
        <v>257</v>
      </c>
      <c r="B62" s="112" t="s">
        <v>258</v>
      </c>
      <c r="C62" s="111" t="s">
        <v>108</v>
      </c>
      <c r="D62" s="112" t="s">
        <v>107</v>
      </c>
      <c r="E62" s="111" t="s">
        <v>217</v>
      </c>
      <c r="F62" s="112" t="s">
        <v>216</v>
      </c>
      <c r="G62" s="111"/>
      <c r="H62" s="112"/>
      <c r="I62" s="113">
        <v>296.7</v>
      </c>
      <c r="J62" s="113">
        <v>296.7</v>
      </c>
      <c r="K62" s="127">
        <f t="shared" si="0"/>
        <v>100</v>
      </c>
    </row>
    <row r="63" spans="1:11" ht="160.5" customHeight="1" outlineLevel="7" x14ac:dyDescent="0.2">
      <c r="A63" s="111" t="s">
        <v>257</v>
      </c>
      <c r="B63" s="112" t="s">
        <v>258</v>
      </c>
      <c r="C63" s="111" t="s">
        <v>108</v>
      </c>
      <c r="D63" s="112" t="s">
        <v>107</v>
      </c>
      <c r="E63" s="111" t="s">
        <v>217</v>
      </c>
      <c r="F63" s="112" t="s">
        <v>216</v>
      </c>
      <c r="G63" s="111" t="s">
        <v>171</v>
      </c>
      <c r="H63" s="112" t="s">
        <v>170</v>
      </c>
      <c r="I63" s="113">
        <v>296.7</v>
      </c>
      <c r="J63" s="113">
        <v>296.7</v>
      </c>
      <c r="K63" s="127">
        <f t="shared" si="0"/>
        <v>100</v>
      </c>
    </row>
    <row r="64" spans="1:11" ht="160.5" customHeight="1" outlineLevel="5" x14ac:dyDescent="0.2">
      <c r="A64" s="115" t="s">
        <v>257</v>
      </c>
      <c r="B64" s="116" t="s">
        <v>258</v>
      </c>
      <c r="C64" s="115" t="s">
        <v>108</v>
      </c>
      <c r="D64" s="116" t="s">
        <v>107</v>
      </c>
      <c r="E64" s="115" t="s">
        <v>217</v>
      </c>
      <c r="F64" s="116" t="s">
        <v>216</v>
      </c>
      <c r="G64" s="115" t="s">
        <v>171</v>
      </c>
      <c r="H64" s="116" t="s">
        <v>170</v>
      </c>
      <c r="I64" s="117">
        <v>296.7</v>
      </c>
      <c r="J64" s="117">
        <v>296.7</v>
      </c>
      <c r="K64" s="128">
        <f t="shared" si="0"/>
        <v>100</v>
      </c>
    </row>
    <row r="65" spans="1:11" ht="61.5" customHeight="1" outlineLevel="7" x14ac:dyDescent="0.2">
      <c r="A65" s="111" t="s">
        <v>257</v>
      </c>
      <c r="B65" s="112" t="s">
        <v>258</v>
      </c>
      <c r="C65" s="111" t="s">
        <v>112</v>
      </c>
      <c r="D65" s="112" t="s">
        <v>111</v>
      </c>
      <c r="E65" s="111"/>
      <c r="F65" s="112"/>
      <c r="G65" s="111"/>
      <c r="H65" s="112"/>
      <c r="I65" s="113">
        <v>3725.9</v>
      </c>
      <c r="J65" s="113">
        <v>153.6</v>
      </c>
      <c r="K65" s="127">
        <f t="shared" si="0"/>
        <v>4.1224938940927016</v>
      </c>
    </row>
    <row r="66" spans="1:11" ht="61.5" customHeight="1" outlineLevel="7" x14ac:dyDescent="0.2">
      <c r="A66" s="111" t="s">
        <v>257</v>
      </c>
      <c r="B66" s="112" t="s">
        <v>258</v>
      </c>
      <c r="C66" s="111" t="s">
        <v>115</v>
      </c>
      <c r="D66" s="112" t="s">
        <v>113</v>
      </c>
      <c r="E66" s="111" t="s">
        <v>218</v>
      </c>
      <c r="F66" s="112" t="s">
        <v>219</v>
      </c>
      <c r="G66" s="111"/>
      <c r="H66" s="112"/>
      <c r="I66" s="113">
        <v>3725.9</v>
      </c>
      <c r="J66" s="113">
        <v>153.6</v>
      </c>
      <c r="K66" s="127">
        <f t="shared" si="0"/>
        <v>4.1224938940927016</v>
      </c>
    </row>
    <row r="67" spans="1:11" ht="61.5" customHeight="1" outlineLevel="1" x14ac:dyDescent="0.2">
      <c r="A67" s="111" t="s">
        <v>257</v>
      </c>
      <c r="B67" s="112" t="s">
        <v>258</v>
      </c>
      <c r="C67" s="111" t="s">
        <v>115</v>
      </c>
      <c r="D67" s="112" t="s">
        <v>113</v>
      </c>
      <c r="E67" s="111" t="s">
        <v>220</v>
      </c>
      <c r="F67" s="112" t="s">
        <v>113</v>
      </c>
      <c r="G67" s="111"/>
      <c r="H67" s="112"/>
      <c r="I67" s="113">
        <v>3725.9</v>
      </c>
      <c r="J67" s="113">
        <v>153.6</v>
      </c>
      <c r="K67" s="127">
        <f t="shared" si="0"/>
        <v>4.1224938940927016</v>
      </c>
    </row>
    <row r="68" spans="1:11" ht="61.5" customHeight="1" outlineLevel="2" x14ac:dyDescent="0.2">
      <c r="A68" s="111" t="s">
        <v>257</v>
      </c>
      <c r="B68" s="112" t="s">
        <v>258</v>
      </c>
      <c r="C68" s="111" t="s">
        <v>115</v>
      </c>
      <c r="D68" s="112" t="s">
        <v>113</v>
      </c>
      <c r="E68" s="111" t="s">
        <v>221</v>
      </c>
      <c r="F68" s="112" t="s">
        <v>202</v>
      </c>
      <c r="G68" s="111"/>
      <c r="H68" s="112"/>
      <c r="I68" s="113">
        <v>3725.9</v>
      </c>
      <c r="J68" s="113">
        <v>153.6</v>
      </c>
      <c r="K68" s="127">
        <f t="shared" si="0"/>
        <v>4.1224938940927016</v>
      </c>
    </row>
    <row r="69" spans="1:11" ht="61.5" customHeight="1" outlineLevel="3" x14ac:dyDescent="0.2">
      <c r="A69" s="111" t="s">
        <v>257</v>
      </c>
      <c r="B69" s="112" t="s">
        <v>258</v>
      </c>
      <c r="C69" s="111" t="s">
        <v>115</v>
      </c>
      <c r="D69" s="112" t="s">
        <v>113</v>
      </c>
      <c r="E69" s="111" t="s">
        <v>222</v>
      </c>
      <c r="F69" s="112" t="s">
        <v>184</v>
      </c>
      <c r="G69" s="111"/>
      <c r="H69" s="112"/>
      <c r="I69" s="113">
        <v>2671</v>
      </c>
      <c r="J69" s="113">
        <v>133.19999999999999</v>
      </c>
      <c r="K69" s="127">
        <f t="shared" si="0"/>
        <v>4.9868962935230243</v>
      </c>
    </row>
    <row r="70" spans="1:11" ht="61.5" customHeight="1" outlineLevel="4" x14ac:dyDescent="0.2">
      <c r="A70" s="111" t="s">
        <v>257</v>
      </c>
      <c r="B70" s="112" t="s">
        <v>258</v>
      </c>
      <c r="C70" s="111" t="s">
        <v>115</v>
      </c>
      <c r="D70" s="112" t="s">
        <v>113</v>
      </c>
      <c r="E70" s="111" t="s">
        <v>222</v>
      </c>
      <c r="F70" s="112" t="s">
        <v>184</v>
      </c>
      <c r="G70" s="111" t="s">
        <v>186</v>
      </c>
      <c r="H70" s="112" t="s">
        <v>185</v>
      </c>
      <c r="I70" s="113">
        <v>2671</v>
      </c>
      <c r="J70" s="113">
        <v>133.19999999999999</v>
      </c>
      <c r="K70" s="127">
        <f t="shared" si="0"/>
        <v>4.9868962935230243</v>
      </c>
    </row>
    <row r="71" spans="1:11" ht="61.5" customHeight="1" outlineLevel="5" x14ac:dyDescent="0.2">
      <c r="A71" s="115" t="s">
        <v>257</v>
      </c>
      <c r="B71" s="116" t="s">
        <v>258</v>
      </c>
      <c r="C71" s="115" t="s">
        <v>115</v>
      </c>
      <c r="D71" s="116" t="s">
        <v>113</v>
      </c>
      <c r="E71" s="115" t="s">
        <v>222</v>
      </c>
      <c r="F71" s="116" t="s">
        <v>184</v>
      </c>
      <c r="G71" s="115" t="s">
        <v>186</v>
      </c>
      <c r="H71" s="116" t="s">
        <v>185</v>
      </c>
      <c r="I71" s="117">
        <v>2671</v>
      </c>
      <c r="J71" s="117">
        <v>133.19999999999999</v>
      </c>
      <c r="K71" s="128">
        <f t="shared" ref="K71:K134" si="1">J71/I71*100</f>
        <v>4.9868962935230243</v>
      </c>
    </row>
    <row r="72" spans="1:11" ht="57" customHeight="1" outlineLevel="7" x14ac:dyDescent="0.2">
      <c r="A72" s="111" t="s">
        <v>257</v>
      </c>
      <c r="B72" s="112" t="s">
        <v>258</v>
      </c>
      <c r="C72" s="111" t="s">
        <v>115</v>
      </c>
      <c r="D72" s="112" t="s">
        <v>113</v>
      </c>
      <c r="E72" s="111" t="s">
        <v>223</v>
      </c>
      <c r="F72" s="112" t="s">
        <v>188</v>
      </c>
      <c r="G72" s="111"/>
      <c r="H72" s="112"/>
      <c r="I72" s="113">
        <v>1054.9000000000001</v>
      </c>
      <c r="J72" s="113">
        <v>20.399999999999999</v>
      </c>
      <c r="K72" s="127">
        <f t="shared" si="1"/>
        <v>1.9338325907668972</v>
      </c>
    </row>
    <row r="73" spans="1:11" ht="58.5" customHeight="1" outlineLevel="7" x14ac:dyDescent="0.2">
      <c r="A73" s="111" t="s">
        <v>257</v>
      </c>
      <c r="B73" s="112" t="s">
        <v>258</v>
      </c>
      <c r="C73" s="111" t="s">
        <v>115</v>
      </c>
      <c r="D73" s="112" t="s">
        <v>113</v>
      </c>
      <c r="E73" s="111" t="s">
        <v>223</v>
      </c>
      <c r="F73" s="112" t="s">
        <v>188</v>
      </c>
      <c r="G73" s="111" t="s">
        <v>186</v>
      </c>
      <c r="H73" s="112" t="s">
        <v>185</v>
      </c>
      <c r="I73" s="113">
        <v>1054.9000000000001</v>
      </c>
      <c r="J73" s="113">
        <v>20.399999999999999</v>
      </c>
      <c r="K73" s="127">
        <f t="shared" si="1"/>
        <v>1.9338325907668972</v>
      </c>
    </row>
    <row r="74" spans="1:11" ht="58.5" customHeight="1" outlineLevel="7" x14ac:dyDescent="0.2">
      <c r="A74" s="115" t="s">
        <v>257</v>
      </c>
      <c r="B74" s="116" t="s">
        <v>258</v>
      </c>
      <c r="C74" s="115" t="s">
        <v>115</v>
      </c>
      <c r="D74" s="116" t="s">
        <v>113</v>
      </c>
      <c r="E74" s="115" t="s">
        <v>223</v>
      </c>
      <c r="F74" s="116" t="s">
        <v>188</v>
      </c>
      <c r="G74" s="115" t="s">
        <v>186</v>
      </c>
      <c r="H74" s="116" t="s">
        <v>185</v>
      </c>
      <c r="I74" s="117">
        <v>1054.9000000000001</v>
      </c>
      <c r="J74" s="117">
        <v>20.399999999999999</v>
      </c>
      <c r="K74" s="128">
        <f t="shared" si="1"/>
        <v>1.9338325907668972</v>
      </c>
    </row>
    <row r="75" spans="1:11" ht="41.25" customHeight="1" outlineLevel="7" x14ac:dyDescent="0.2">
      <c r="A75" s="111" t="s">
        <v>257</v>
      </c>
      <c r="B75" s="112" t="s">
        <v>258</v>
      </c>
      <c r="C75" s="111" t="s">
        <v>119</v>
      </c>
      <c r="D75" s="112" t="s">
        <v>118</v>
      </c>
      <c r="E75" s="111"/>
      <c r="F75" s="112"/>
      <c r="G75" s="111"/>
      <c r="H75" s="112"/>
      <c r="I75" s="113">
        <f>I76+I93+I96+I99+I102</f>
        <v>17098.8</v>
      </c>
      <c r="J75" s="113">
        <f>J76+J93+J96+J99+J102</f>
        <v>17098.699999999997</v>
      </c>
      <c r="K75" s="127">
        <f t="shared" si="1"/>
        <v>99.99941516363721</v>
      </c>
    </row>
    <row r="76" spans="1:11" ht="41.25" customHeight="1" outlineLevel="1" x14ac:dyDescent="0.2">
      <c r="A76" s="111" t="s">
        <v>257</v>
      </c>
      <c r="B76" s="112" t="s">
        <v>258</v>
      </c>
      <c r="C76" s="111" t="s">
        <v>121</v>
      </c>
      <c r="D76" s="112" t="s">
        <v>120</v>
      </c>
      <c r="E76" s="111" t="s">
        <v>224</v>
      </c>
      <c r="F76" s="112" t="s">
        <v>225</v>
      </c>
      <c r="G76" s="111"/>
      <c r="H76" s="112"/>
      <c r="I76" s="113">
        <v>741.2</v>
      </c>
      <c r="J76" s="113">
        <f>J79+J82+J85</f>
        <v>741.1</v>
      </c>
      <c r="K76" s="127">
        <f t="shared" si="1"/>
        <v>99.986508364813815</v>
      </c>
    </row>
    <row r="77" spans="1:11" ht="41.25" customHeight="1" outlineLevel="2" x14ac:dyDescent="0.2">
      <c r="A77" s="111" t="s">
        <v>257</v>
      </c>
      <c r="B77" s="112" t="s">
        <v>258</v>
      </c>
      <c r="C77" s="111" t="s">
        <v>121</v>
      </c>
      <c r="D77" s="112" t="s">
        <v>120</v>
      </c>
      <c r="E77" s="111" t="s">
        <v>226</v>
      </c>
      <c r="F77" s="112" t="s">
        <v>120</v>
      </c>
      <c r="G77" s="111"/>
      <c r="H77" s="112"/>
      <c r="I77" s="113">
        <v>741.2</v>
      </c>
      <c r="J77" s="113">
        <v>741.1</v>
      </c>
      <c r="K77" s="127">
        <f t="shared" si="1"/>
        <v>99.986508364813815</v>
      </c>
    </row>
    <row r="78" spans="1:11" ht="41.25" customHeight="1" outlineLevel="3" x14ac:dyDescent="0.2">
      <c r="A78" s="111" t="s">
        <v>257</v>
      </c>
      <c r="B78" s="112" t="s">
        <v>258</v>
      </c>
      <c r="C78" s="111" t="s">
        <v>121</v>
      </c>
      <c r="D78" s="112" t="s">
        <v>120</v>
      </c>
      <c r="E78" s="111" t="s">
        <v>227</v>
      </c>
      <c r="F78" s="112" t="s">
        <v>202</v>
      </c>
      <c r="G78" s="111"/>
      <c r="H78" s="112"/>
      <c r="I78" s="113">
        <v>741.2</v>
      </c>
      <c r="J78" s="113">
        <v>741.1</v>
      </c>
      <c r="K78" s="127">
        <f t="shared" si="1"/>
        <v>99.986508364813815</v>
      </c>
    </row>
    <row r="79" spans="1:11" ht="41.25" customHeight="1" outlineLevel="4" x14ac:dyDescent="0.2">
      <c r="A79" s="111" t="s">
        <v>257</v>
      </c>
      <c r="B79" s="112" t="s">
        <v>258</v>
      </c>
      <c r="C79" s="111" t="s">
        <v>121</v>
      </c>
      <c r="D79" s="112" t="s">
        <v>120</v>
      </c>
      <c r="E79" s="111" t="s">
        <v>228</v>
      </c>
      <c r="F79" s="112" t="s">
        <v>184</v>
      </c>
      <c r="G79" s="111"/>
      <c r="H79" s="112"/>
      <c r="I79" s="113">
        <v>2.7</v>
      </c>
      <c r="J79" s="113">
        <v>2.7</v>
      </c>
      <c r="K79" s="127">
        <f t="shared" si="1"/>
        <v>100</v>
      </c>
    </row>
    <row r="80" spans="1:11" ht="53.25" customHeight="1" outlineLevel="5" x14ac:dyDescent="0.2">
      <c r="A80" s="111" t="s">
        <v>257</v>
      </c>
      <c r="B80" s="112" t="s">
        <v>258</v>
      </c>
      <c r="C80" s="111" t="s">
        <v>121</v>
      </c>
      <c r="D80" s="112" t="s">
        <v>120</v>
      </c>
      <c r="E80" s="111" t="s">
        <v>228</v>
      </c>
      <c r="F80" s="112" t="s">
        <v>184</v>
      </c>
      <c r="G80" s="111" t="s">
        <v>186</v>
      </c>
      <c r="H80" s="112" t="s">
        <v>185</v>
      </c>
      <c r="I80" s="113">
        <v>2.7</v>
      </c>
      <c r="J80" s="113">
        <v>2.7</v>
      </c>
      <c r="K80" s="127">
        <f t="shared" si="1"/>
        <v>100</v>
      </c>
    </row>
    <row r="81" spans="1:11" ht="53.25" customHeight="1" outlineLevel="7" x14ac:dyDescent="0.2">
      <c r="A81" s="115" t="s">
        <v>257</v>
      </c>
      <c r="B81" s="116" t="s">
        <v>258</v>
      </c>
      <c r="C81" s="115" t="s">
        <v>121</v>
      </c>
      <c r="D81" s="116" t="s">
        <v>120</v>
      </c>
      <c r="E81" s="115" t="s">
        <v>228</v>
      </c>
      <c r="F81" s="116" t="s">
        <v>184</v>
      </c>
      <c r="G81" s="115" t="s">
        <v>186</v>
      </c>
      <c r="H81" s="116" t="s">
        <v>185</v>
      </c>
      <c r="I81" s="117">
        <v>2.7</v>
      </c>
      <c r="J81" s="117">
        <v>2.7</v>
      </c>
      <c r="K81" s="128">
        <f t="shared" si="1"/>
        <v>100</v>
      </c>
    </row>
    <row r="82" spans="1:11" ht="41.25" customHeight="1" outlineLevel="7" x14ac:dyDescent="0.2">
      <c r="A82" s="111" t="s">
        <v>257</v>
      </c>
      <c r="B82" s="112" t="s">
        <v>258</v>
      </c>
      <c r="C82" s="111" t="s">
        <v>121</v>
      </c>
      <c r="D82" s="112" t="s">
        <v>120</v>
      </c>
      <c r="E82" s="111" t="s">
        <v>229</v>
      </c>
      <c r="F82" s="112" t="s">
        <v>230</v>
      </c>
      <c r="G82" s="111"/>
      <c r="H82" s="112"/>
      <c r="I82" s="113">
        <v>483.6</v>
      </c>
      <c r="J82" s="113">
        <v>483.5</v>
      </c>
      <c r="K82" s="127">
        <f t="shared" si="1"/>
        <v>99.979321753515293</v>
      </c>
    </row>
    <row r="83" spans="1:11" ht="57.75" customHeight="1" outlineLevel="1" x14ac:dyDescent="0.2">
      <c r="A83" s="111" t="s">
        <v>257</v>
      </c>
      <c r="B83" s="112" t="s">
        <v>258</v>
      </c>
      <c r="C83" s="111" t="s">
        <v>121</v>
      </c>
      <c r="D83" s="112" t="s">
        <v>120</v>
      </c>
      <c r="E83" s="111" t="s">
        <v>229</v>
      </c>
      <c r="F83" s="112" t="s">
        <v>230</v>
      </c>
      <c r="G83" s="111" t="s">
        <v>186</v>
      </c>
      <c r="H83" s="112" t="s">
        <v>185</v>
      </c>
      <c r="I83" s="113">
        <v>483.6</v>
      </c>
      <c r="J83" s="113">
        <v>483.5</v>
      </c>
      <c r="K83" s="127">
        <f t="shared" si="1"/>
        <v>99.979321753515293</v>
      </c>
    </row>
    <row r="84" spans="1:11" ht="57.75" customHeight="1" outlineLevel="2" x14ac:dyDescent="0.2">
      <c r="A84" s="115" t="s">
        <v>257</v>
      </c>
      <c r="B84" s="116" t="s">
        <v>258</v>
      </c>
      <c r="C84" s="115" t="s">
        <v>121</v>
      </c>
      <c r="D84" s="116" t="s">
        <v>120</v>
      </c>
      <c r="E84" s="115" t="s">
        <v>229</v>
      </c>
      <c r="F84" s="116" t="s">
        <v>230</v>
      </c>
      <c r="G84" s="115" t="s">
        <v>186</v>
      </c>
      <c r="H84" s="116" t="s">
        <v>185</v>
      </c>
      <c r="I84" s="117">
        <v>483.6</v>
      </c>
      <c r="J84" s="117">
        <v>483.5</v>
      </c>
      <c r="K84" s="128">
        <f t="shared" si="1"/>
        <v>99.979321753515293</v>
      </c>
    </row>
    <row r="85" spans="1:11" ht="43.5" customHeight="1" outlineLevel="3" x14ac:dyDescent="0.2">
      <c r="A85" s="111" t="s">
        <v>257</v>
      </c>
      <c r="B85" s="112" t="s">
        <v>258</v>
      </c>
      <c r="C85" s="111" t="s">
        <v>121</v>
      </c>
      <c r="D85" s="112" t="s">
        <v>120</v>
      </c>
      <c r="E85" s="111" t="s">
        <v>231</v>
      </c>
      <c r="F85" s="112" t="s">
        <v>232</v>
      </c>
      <c r="G85" s="111"/>
      <c r="H85" s="112"/>
      <c r="I85" s="113">
        <v>254.9</v>
      </c>
      <c r="J85" s="113">
        <v>254.9</v>
      </c>
      <c r="K85" s="127">
        <f t="shared" si="1"/>
        <v>100</v>
      </c>
    </row>
    <row r="86" spans="1:11" ht="55.5" customHeight="1" outlineLevel="4" x14ac:dyDescent="0.2">
      <c r="A86" s="111" t="s">
        <v>257</v>
      </c>
      <c r="B86" s="112" t="s">
        <v>258</v>
      </c>
      <c r="C86" s="111" t="s">
        <v>121</v>
      </c>
      <c r="D86" s="112" t="s">
        <v>120</v>
      </c>
      <c r="E86" s="111" t="s">
        <v>231</v>
      </c>
      <c r="F86" s="112" t="s">
        <v>232</v>
      </c>
      <c r="G86" s="111" t="s">
        <v>186</v>
      </c>
      <c r="H86" s="112" t="s">
        <v>185</v>
      </c>
      <c r="I86" s="113">
        <v>222.9</v>
      </c>
      <c r="J86" s="113">
        <v>222.9</v>
      </c>
      <c r="K86" s="127">
        <f t="shared" si="1"/>
        <v>100</v>
      </c>
    </row>
    <row r="87" spans="1:11" ht="55.5" customHeight="1" outlineLevel="5" x14ac:dyDescent="0.2">
      <c r="A87" s="115" t="s">
        <v>257</v>
      </c>
      <c r="B87" s="116" t="s">
        <v>258</v>
      </c>
      <c r="C87" s="115" t="s">
        <v>121</v>
      </c>
      <c r="D87" s="116" t="s">
        <v>120</v>
      </c>
      <c r="E87" s="115" t="s">
        <v>231</v>
      </c>
      <c r="F87" s="116" t="s">
        <v>232</v>
      </c>
      <c r="G87" s="115" t="s">
        <v>186</v>
      </c>
      <c r="H87" s="116" t="s">
        <v>185</v>
      </c>
      <c r="I87" s="117">
        <v>222.9</v>
      </c>
      <c r="J87" s="117">
        <v>222.9</v>
      </c>
      <c r="K87" s="128">
        <f t="shared" si="1"/>
        <v>100</v>
      </c>
    </row>
    <row r="88" spans="1:11" ht="39.75" customHeight="1" outlineLevel="7" x14ac:dyDescent="0.2">
      <c r="A88" s="111" t="s">
        <v>257</v>
      </c>
      <c r="B88" s="112" t="s">
        <v>258</v>
      </c>
      <c r="C88" s="111" t="s">
        <v>121</v>
      </c>
      <c r="D88" s="112" t="s">
        <v>120</v>
      </c>
      <c r="E88" s="111" t="s">
        <v>231</v>
      </c>
      <c r="F88" s="112" t="s">
        <v>232</v>
      </c>
      <c r="G88" s="111" t="s">
        <v>190</v>
      </c>
      <c r="H88" s="112" t="s">
        <v>189</v>
      </c>
      <c r="I88" s="113">
        <v>32</v>
      </c>
      <c r="J88" s="113">
        <v>32</v>
      </c>
      <c r="K88" s="127">
        <f t="shared" si="1"/>
        <v>100</v>
      </c>
    </row>
    <row r="89" spans="1:11" ht="39.75" customHeight="1" outlineLevel="7" x14ac:dyDescent="0.2">
      <c r="A89" s="115" t="s">
        <v>257</v>
      </c>
      <c r="B89" s="116" t="s">
        <v>258</v>
      </c>
      <c r="C89" s="115" t="s">
        <v>121</v>
      </c>
      <c r="D89" s="116" t="s">
        <v>120</v>
      </c>
      <c r="E89" s="115" t="s">
        <v>231</v>
      </c>
      <c r="F89" s="116" t="s">
        <v>232</v>
      </c>
      <c r="G89" s="115" t="s">
        <v>190</v>
      </c>
      <c r="H89" s="116" t="s">
        <v>189</v>
      </c>
      <c r="I89" s="117">
        <v>32</v>
      </c>
      <c r="J89" s="117">
        <v>32</v>
      </c>
      <c r="K89" s="128">
        <f t="shared" si="1"/>
        <v>100</v>
      </c>
    </row>
    <row r="90" spans="1:11" ht="54" customHeight="1" outlineLevel="7" x14ac:dyDescent="0.2">
      <c r="A90" s="111" t="s">
        <v>257</v>
      </c>
      <c r="B90" s="112" t="s">
        <v>258</v>
      </c>
      <c r="C90" s="111" t="s">
        <v>123</v>
      </c>
      <c r="D90" s="112" t="s">
        <v>122</v>
      </c>
      <c r="E90" s="111" t="s">
        <v>224</v>
      </c>
      <c r="F90" s="112" t="s">
        <v>225</v>
      </c>
      <c r="G90" s="111"/>
      <c r="H90" s="112"/>
      <c r="I90" s="113">
        <v>16133.5</v>
      </c>
      <c r="J90" s="113">
        <v>16133.5</v>
      </c>
      <c r="K90" s="127">
        <f t="shared" si="1"/>
        <v>100</v>
      </c>
    </row>
    <row r="91" spans="1:11" ht="54" customHeight="1" outlineLevel="7" x14ac:dyDescent="0.2">
      <c r="A91" s="111" t="s">
        <v>257</v>
      </c>
      <c r="B91" s="112" t="s">
        <v>258</v>
      </c>
      <c r="C91" s="111" t="s">
        <v>123</v>
      </c>
      <c r="D91" s="112" t="s">
        <v>122</v>
      </c>
      <c r="E91" s="111" t="s">
        <v>233</v>
      </c>
      <c r="F91" s="112" t="s">
        <v>122</v>
      </c>
      <c r="G91" s="111"/>
      <c r="H91" s="112"/>
      <c r="I91" s="113">
        <v>16133.5</v>
      </c>
      <c r="J91" s="113">
        <v>16133.5</v>
      </c>
      <c r="K91" s="127">
        <f t="shared" si="1"/>
        <v>100</v>
      </c>
    </row>
    <row r="92" spans="1:11" ht="54" customHeight="1" outlineLevel="2" x14ac:dyDescent="0.2">
      <c r="A92" s="111" t="s">
        <v>257</v>
      </c>
      <c r="B92" s="112" t="s">
        <v>258</v>
      </c>
      <c r="C92" s="111" t="s">
        <v>123</v>
      </c>
      <c r="D92" s="112" t="s">
        <v>122</v>
      </c>
      <c r="E92" s="111" t="s">
        <v>234</v>
      </c>
      <c r="F92" s="112" t="s">
        <v>202</v>
      </c>
      <c r="G92" s="111"/>
      <c r="H92" s="112"/>
      <c r="I92" s="113">
        <v>16133.5</v>
      </c>
      <c r="J92" s="113">
        <v>16133.5</v>
      </c>
      <c r="K92" s="127">
        <f t="shared" si="1"/>
        <v>100</v>
      </c>
    </row>
    <row r="93" spans="1:11" ht="54" customHeight="1" outlineLevel="3" x14ac:dyDescent="0.2">
      <c r="A93" s="111" t="s">
        <v>257</v>
      </c>
      <c r="B93" s="112" t="s">
        <v>258</v>
      </c>
      <c r="C93" s="111" t="s">
        <v>123</v>
      </c>
      <c r="D93" s="112" t="s">
        <v>122</v>
      </c>
      <c r="E93" s="111" t="s">
        <v>235</v>
      </c>
      <c r="F93" s="112" t="s">
        <v>230</v>
      </c>
      <c r="G93" s="111"/>
      <c r="H93" s="112"/>
      <c r="I93" s="113">
        <v>3217.5</v>
      </c>
      <c r="J93" s="113">
        <v>3217.5</v>
      </c>
      <c r="K93" s="127">
        <f t="shared" si="1"/>
        <v>100</v>
      </c>
    </row>
    <row r="94" spans="1:11" ht="56.25" customHeight="1" outlineLevel="4" x14ac:dyDescent="0.2">
      <c r="A94" s="111" t="s">
        <v>257</v>
      </c>
      <c r="B94" s="112" t="s">
        <v>258</v>
      </c>
      <c r="C94" s="111" t="s">
        <v>123</v>
      </c>
      <c r="D94" s="112" t="s">
        <v>122</v>
      </c>
      <c r="E94" s="111" t="s">
        <v>235</v>
      </c>
      <c r="F94" s="112" t="s">
        <v>230</v>
      </c>
      <c r="G94" s="111" t="s">
        <v>186</v>
      </c>
      <c r="H94" s="112" t="s">
        <v>185</v>
      </c>
      <c r="I94" s="113">
        <v>3217.5</v>
      </c>
      <c r="J94" s="113">
        <v>3217.5</v>
      </c>
      <c r="K94" s="127">
        <f t="shared" si="1"/>
        <v>100</v>
      </c>
    </row>
    <row r="95" spans="1:11" ht="56.25" customHeight="1" outlineLevel="5" x14ac:dyDescent="0.2">
      <c r="A95" s="115" t="s">
        <v>257</v>
      </c>
      <c r="B95" s="116" t="s">
        <v>258</v>
      </c>
      <c r="C95" s="115" t="s">
        <v>123</v>
      </c>
      <c r="D95" s="116" t="s">
        <v>122</v>
      </c>
      <c r="E95" s="115" t="s">
        <v>235</v>
      </c>
      <c r="F95" s="116" t="s">
        <v>230</v>
      </c>
      <c r="G95" s="115" t="s">
        <v>186</v>
      </c>
      <c r="H95" s="116" t="s">
        <v>185</v>
      </c>
      <c r="I95" s="117">
        <v>3217.5</v>
      </c>
      <c r="J95" s="117">
        <v>3217.5</v>
      </c>
      <c r="K95" s="128">
        <f t="shared" si="1"/>
        <v>100</v>
      </c>
    </row>
    <row r="96" spans="1:11" ht="44.25" customHeight="1" outlineLevel="7" x14ac:dyDescent="0.2">
      <c r="A96" s="111" t="s">
        <v>257</v>
      </c>
      <c r="B96" s="112" t="s">
        <v>258</v>
      </c>
      <c r="C96" s="111" t="s">
        <v>123</v>
      </c>
      <c r="D96" s="112" t="s">
        <v>122</v>
      </c>
      <c r="E96" s="111" t="s">
        <v>236</v>
      </c>
      <c r="F96" s="112" t="s">
        <v>232</v>
      </c>
      <c r="G96" s="111"/>
      <c r="H96" s="112"/>
      <c r="I96" s="113">
        <v>60</v>
      </c>
      <c r="J96" s="113">
        <v>60</v>
      </c>
      <c r="K96" s="127">
        <f t="shared" si="1"/>
        <v>100</v>
      </c>
    </row>
    <row r="97" spans="1:11" ht="44.25" customHeight="1" outlineLevel="7" x14ac:dyDescent="0.2">
      <c r="A97" s="111" t="s">
        <v>257</v>
      </c>
      <c r="B97" s="112" t="s">
        <v>258</v>
      </c>
      <c r="C97" s="111" t="s">
        <v>123</v>
      </c>
      <c r="D97" s="112" t="s">
        <v>122</v>
      </c>
      <c r="E97" s="111" t="s">
        <v>236</v>
      </c>
      <c r="F97" s="112" t="s">
        <v>232</v>
      </c>
      <c r="G97" s="111" t="s">
        <v>190</v>
      </c>
      <c r="H97" s="112" t="s">
        <v>189</v>
      </c>
      <c r="I97" s="113">
        <v>60</v>
      </c>
      <c r="J97" s="113">
        <v>60</v>
      </c>
      <c r="K97" s="127">
        <f t="shared" si="1"/>
        <v>100</v>
      </c>
    </row>
    <row r="98" spans="1:11" ht="44.25" customHeight="1" outlineLevel="5" x14ac:dyDescent="0.2">
      <c r="A98" s="115" t="s">
        <v>257</v>
      </c>
      <c r="B98" s="116" t="s">
        <v>258</v>
      </c>
      <c r="C98" s="115" t="s">
        <v>123</v>
      </c>
      <c r="D98" s="116" t="s">
        <v>122</v>
      </c>
      <c r="E98" s="115" t="s">
        <v>236</v>
      </c>
      <c r="F98" s="116" t="s">
        <v>232</v>
      </c>
      <c r="G98" s="115" t="s">
        <v>190</v>
      </c>
      <c r="H98" s="116" t="s">
        <v>189</v>
      </c>
      <c r="I98" s="117">
        <v>60</v>
      </c>
      <c r="J98" s="117">
        <v>60</v>
      </c>
      <c r="K98" s="128">
        <f t="shared" si="1"/>
        <v>100</v>
      </c>
    </row>
    <row r="99" spans="1:11" ht="39.75" customHeight="1" outlineLevel="7" x14ac:dyDescent="0.2">
      <c r="A99" s="111" t="s">
        <v>257</v>
      </c>
      <c r="B99" s="112" t="s">
        <v>258</v>
      </c>
      <c r="C99" s="111" t="s">
        <v>123</v>
      </c>
      <c r="D99" s="112" t="s">
        <v>122</v>
      </c>
      <c r="E99" s="111" t="s">
        <v>237</v>
      </c>
      <c r="F99" s="112" t="s">
        <v>238</v>
      </c>
      <c r="G99" s="111"/>
      <c r="H99" s="112"/>
      <c r="I99" s="113">
        <v>12856</v>
      </c>
      <c r="J99" s="113">
        <v>12856</v>
      </c>
      <c r="K99" s="127">
        <f t="shared" si="1"/>
        <v>100</v>
      </c>
    </row>
    <row r="100" spans="1:11" ht="39.75" customHeight="1" outlineLevel="7" x14ac:dyDescent="0.2">
      <c r="A100" s="111" t="s">
        <v>257</v>
      </c>
      <c r="B100" s="112" t="s">
        <v>258</v>
      </c>
      <c r="C100" s="111" t="s">
        <v>123</v>
      </c>
      <c r="D100" s="112" t="s">
        <v>122</v>
      </c>
      <c r="E100" s="111" t="s">
        <v>237</v>
      </c>
      <c r="F100" s="112" t="s">
        <v>238</v>
      </c>
      <c r="G100" s="111" t="s">
        <v>190</v>
      </c>
      <c r="H100" s="112" t="s">
        <v>189</v>
      </c>
      <c r="I100" s="113">
        <v>12856</v>
      </c>
      <c r="J100" s="113">
        <v>12856</v>
      </c>
      <c r="K100" s="127">
        <f t="shared" si="1"/>
        <v>100</v>
      </c>
    </row>
    <row r="101" spans="1:11" ht="39.75" customHeight="1" outlineLevel="5" x14ac:dyDescent="0.2">
      <c r="A101" s="115" t="s">
        <v>257</v>
      </c>
      <c r="B101" s="116" t="s">
        <v>258</v>
      </c>
      <c r="C101" s="115" t="s">
        <v>123</v>
      </c>
      <c r="D101" s="116" t="s">
        <v>122</v>
      </c>
      <c r="E101" s="115" t="s">
        <v>237</v>
      </c>
      <c r="F101" s="116" t="s">
        <v>238</v>
      </c>
      <c r="G101" s="115" t="s">
        <v>190</v>
      </c>
      <c r="H101" s="116" t="s">
        <v>189</v>
      </c>
      <c r="I101" s="117">
        <v>12856</v>
      </c>
      <c r="J101" s="117">
        <v>12856</v>
      </c>
      <c r="K101" s="128">
        <f t="shared" si="1"/>
        <v>100</v>
      </c>
    </row>
    <row r="102" spans="1:11" ht="38.25" outlineLevel="7" x14ac:dyDescent="0.2">
      <c r="A102" s="111" t="s">
        <v>257</v>
      </c>
      <c r="B102" s="112" t="s">
        <v>258</v>
      </c>
      <c r="C102" s="111" t="s">
        <v>125</v>
      </c>
      <c r="D102" s="112" t="s">
        <v>124</v>
      </c>
      <c r="E102" s="111" t="s">
        <v>224</v>
      </c>
      <c r="F102" s="112" t="s">
        <v>225</v>
      </c>
      <c r="G102" s="111"/>
      <c r="H102" s="112"/>
      <c r="I102" s="113">
        <v>224.1</v>
      </c>
      <c r="J102" s="113">
        <v>224.1</v>
      </c>
      <c r="K102" s="127">
        <f t="shared" si="1"/>
        <v>100</v>
      </c>
    </row>
    <row r="103" spans="1:11" ht="38.25" outlineLevel="7" x14ac:dyDescent="0.2">
      <c r="A103" s="111" t="s">
        <v>257</v>
      </c>
      <c r="B103" s="112" t="s">
        <v>258</v>
      </c>
      <c r="C103" s="111" t="s">
        <v>125</v>
      </c>
      <c r="D103" s="112" t="s">
        <v>124</v>
      </c>
      <c r="E103" s="111" t="s">
        <v>239</v>
      </c>
      <c r="F103" s="112" t="s">
        <v>124</v>
      </c>
      <c r="G103" s="111"/>
      <c r="H103" s="112"/>
      <c r="I103" s="113">
        <v>224.1</v>
      </c>
      <c r="J103" s="113">
        <v>224.1</v>
      </c>
      <c r="K103" s="127">
        <f t="shared" si="1"/>
        <v>100</v>
      </c>
    </row>
    <row r="104" spans="1:11" ht="55.5" customHeight="1" outlineLevel="2" x14ac:dyDescent="0.2">
      <c r="A104" s="111" t="s">
        <v>257</v>
      </c>
      <c r="B104" s="112" t="s">
        <v>258</v>
      </c>
      <c r="C104" s="111" t="s">
        <v>125</v>
      </c>
      <c r="D104" s="112" t="s">
        <v>124</v>
      </c>
      <c r="E104" s="111" t="s">
        <v>240</v>
      </c>
      <c r="F104" s="112" t="s">
        <v>202</v>
      </c>
      <c r="G104" s="111"/>
      <c r="H104" s="112"/>
      <c r="I104" s="113">
        <v>224.1</v>
      </c>
      <c r="J104" s="113">
        <v>224.1</v>
      </c>
      <c r="K104" s="127">
        <f t="shared" si="1"/>
        <v>100</v>
      </c>
    </row>
    <row r="105" spans="1:11" ht="55.5" customHeight="1" outlineLevel="3" x14ac:dyDescent="0.2">
      <c r="A105" s="111" t="s">
        <v>257</v>
      </c>
      <c r="B105" s="112" t="s">
        <v>258</v>
      </c>
      <c r="C105" s="111" t="s">
        <v>125</v>
      </c>
      <c r="D105" s="112" t="s">
        <v>124</v>
      </c>
      <c r="E105" s="111" t="s">
        <v>241</v>
      </c>
      <c r="F105" s="112" t="s">
        <v>242</v>
      </c>
      <c r="G105" s="111"/>
      <c r="H105" s="112"/>
      <c r="I105" s="113">
        <v>224.1</v>
      </c>
      <c r="J105" s="113">
        <v>224.1</v>
      </c>
      <c r="K105" s="127">
        <f t="shared" si="1"/>
        <v>100</v>
      </c>
    </row>
    <row r="106" spans="1:11" ht="55.5" customHeight="1" outlineLevel="4" x14ac:dyDescent="0.2">
      <c r="A106" s="111" t="s">
        <v>257</v>
      </c>
      <c r="B106" s="112" t="s">
        <v>258</v>
      </c>
      <c r="C106" s="111" t="s">
        <v>125</v>
      </c>
      <c r="D106" s="112" t="s">
        <v>124</v>
      </c>
      <c r="E106" s="111" t="s">
        <v>243</v>
      </c>
      <c r="F106" s="112" t="s">
        <v>244</v>
      </c>
      <c r="G106" s="111"/>
      <c r="H106" s="112"/>
      <c r="I106" s="113">
        <v>224.1</v>
      </c>
      <c r="J106" s="113">
        <v>224.1</v>
      </c>
      <c r="K106" s="127">
        <f t="shared" si="1"/>
        <v>100</v>
      </c>
    </row>
    <row r="107" spans="1:11" ht="55.5" customHeight="1" outlineLevel="5" x14ac:dyDescent="0.2">
      <c r="A107" s="111" t="s">
        <v>257</v>
      </c>
      <c r="B107" s="112" t="s">
        <v>258</v>
      </c>
      <c r="C107" s="111" t="s">
        <v>125</v>
      </c>
      <c r="D107" s="112" t="s">
        <v>124</v>
      </c>
      <c r="E107" s="111" t="s">
        <v>243</v>
      </c>
      <c r="F107" s="112" t="s">
        <v>244</v>
      </c>
      <c r="G107" s="111" t="s">
        <v>186</v>
      </c>
      <c r="H107" s="112" t="s">
        <v>185</v>
      </c>
      <c r="I107" s="113">
        <v>224.1</v>
      </c>
      <c r="J107" s="113">
        <v>224.1</v>
      </c>
      <c r="K107" s="127">
        <f t="shared" si="1"/>
        <v>100</v>
      </c>
    </row>
    <row r="108" spans="1:11" ht="55.5" customHeight="1" outlineLevel="7" x14ac:dyDescent="0.2">
      <c r="A108" s="115" t="s">
        <v>257</v>
      </c>
      <c r="B108" s="116" t="s">
        <v>258</v>
      </c>
      <c r="C108" s="115" t="s">
        <v>125</v>
      </c>
      <c r="D108" s="116" t="s">
        <v>124</v>
      </c>
      <c r="E108" s="115" t="s">
        <v>243</v>
      </c>
      <c r="F108" s="116" t="s">
        <v>244</v>
      </c>
      <c r="G108" s="115" t="s">
        <v>186</v>
      </c>
      <c r="H108" s="116" t="s">
        <v>185</v>
      </c>
      <c r="I108" s="117">
        <v>224.1</v>
      </c>
      <c r="J108" s="117">
        <v>224.1</v>
      </c>
      <c r="K108" s="128">
        <f t="shared" si="1"/>
        <v>100</v>
      </c>
    </row>
    <row r="109" spans="1:11" ht="53.25" customHeight="1" outlineLevel="7" x14ac:dyDescent="0.2">
      <c r="A109" s="111" t="s">
        <v>257</v>
      </c>
      <c r="B109" s="112" t="s">
        <v>258</v>
      </c>
      <c r="C109" s="111" t="s">
        <v>131</v>
      </c>
      <c r="D109" s="112" t="s">
        <v>130</v>
      </c>
      <c r="E109" s="111"/>
      <c r="F109" s="112"/>
      <c r="G109" s="111"/>
      <c r="H109" s="112"/>
      <c r="I109" s="113">
        <v>10859</v>
      </c>
      <c r="J109" s="113">
        <v>10745.9</v>
      </c>
      <c r="K109" s="127">
        <f t="shared" si="1"/>
        <v>98.958467630536887</v>
      </c>
    </row>
    <row r="110" spans="1:11" ht="53.25" customHeight="1" outlineLevel="1" x14ac:dyDescent="0.2">
      <c r="A110" s="111" t="s">
        <v>257</v>
      </c>
      <c r="B110" s="112" t="s">
        <v>258</v>
      </c>
      <c r="C110" s="111" t="s">
        <v>133</v>
      </c>
      <c r="D110" s="112" t="s">
        <v>132</v>
      </c>
      <c r="E110" s="111" t="s">
        <v>245</v>
      </c>
      <c r="F110" s="112" t="s">
        <v>132</v>
      </c>
      <c r="G110" s="111"/>
      <c r="H110" s="112"/>
      <c r="I110" s="113">
        <v>10859</v>
      </c>
      <c r="J110" s="113">
        <v>10745.9</v>
      </c>
      <c r="K110" s="127">
        <f t="shared" si="1"/>
        <v>98.958467630536887</v>
      </c>
    </row>
    <row r="111" spans="1:11" ht="53.25" customHeight="1" outlineLevel="2" x14ac:dyDescent="0.2">
      <c r="A111" s="111" t="s">
        <v>257</v>
      </c>
      <c r="B111" s="112" t="s">
        <v>258</v>
      </c>
      <c r="C111" s="111" t="s">
        <v>133</v>
      </c>
      <c r="D111" s="112" t="s">
        <v>132</v>
      </c>
      <c r="E111" s="111" t="s">
        <v>246</v>
      </c>
      <c r="F111" s="112" t="s">
        <v>247</v>
      </c>
      <c r="G111" s="111"/>
      <c r="H111" s="112"/>
      <c r="I111" s="113">
        <v>10859</v>
      </c>
      <c r="J111" s="113">
        <v>10745.9</v>
      </c>
      <c r="K111" s="127">
        <f t="shared" si="1"/>
        <v>98.958467630536887</v>
      </c>
    </row>
    <row r="112" spans="1:11" ht="53.25" customHeight="1" outlineLevel="3" x14ac:dyDescent="0.2">
      <c r="A112" s="111" t="s">
        <v>257</v>
      </c>
      <c r="B112" s="112" t="s">
        <v>258</v>
      </c>
      <c r="C112" s="111" t="s">
        <v>133</v>
      </c>
      <c r="D112" s="112" t="s">
        <v>132</v>
      </c>
      <c r="E112" s="111" t="s">
        <v>248</v>
      </c>
      <c r="F112" s="112" t="s">
        <v>249</v>
      </c>
      <c r="G112" s="111"/>
      <c r="H112" s="112"/>
      <c r="I112" s="113">
        <v>10859</v>
      </c>
      <c r="J112" s="113">
        <v>10745.9</v>
      </c>
      <c r="K112" s="127">
        <f t="shared" si="1"/>
        <v>98.958467630536887</v>
      </c>
    </row>
    <row r="113" spans="1:11" ht="53.25" customHeight="1" outlineLevel="4" x14ac:dyDescent="0.2">
      <c r="A113" s="111" t="s">
        <v>257</v>
      </c>
      <c r="B113" s="112" t="s">
        <v>258</v>
      </c>
      <c r="C113" s="111" t="s">
        <v>133</v>
      </c>
      <c r="D113" s="112" t="s">
        <v>132</v>
      </c>
      <c r="E113" s="111" t="s">
        <v>250</v>
      </c>
      <c r="F113" s="112" t="s">
        <v>169</v>
      </c>
      <c r="G113" s="111"/>
      <c r="H113" s="112"/>
      <c r="I113" s="113">
        <v>9495.7000000000007</v>
      </c>
      <c r="J113" s="113">
        <v>9402.9</v>
      </c>
      <c r="K113" s="127">
        <f t="shared" si="1"/>
        <v>99.022715544930847</v>
      </c>
    </row>
    <row r="114" spans="1:11" ht="154.5" customHeight="1" outlineLevel="5" x14ac:dyDescent="0.2">
      <c r="A114" s="111" t="s">
        <v>257</v>
      </c>
      <c r="B114" s="112" t="s">
        <v>258</v>
      </c>
      <c r="C114" s="111" t="s">
        <v>133</v>
      </c>
      <c r="D114" s="112" t="s">
        <v>132</v>
      </c>
      <c r="E114" s="111" t="s">
        <v>250</v>
      </c>
      <c r="F114" s="112" t="s">
        <v>169</v>
      </c>
      <c r="G114" s="111" t="s">
        <v>171</v>
      </c>
      <c r="H114" s="112" t="s">
        <v>170</v>
      </c>
      <c r="I114" s="113">
        <v>9495.7000000000007</v>
      </c>
      <c r="J114" s="113">
        <v>9402.9</v>
      </c>
      <c r="K114" s="127">
        <f t="shared" si="1"/>
        <v>99.022715544930847</v>
      </c>
    </row>
    <row r="115" spans="1:11" ht="154.5" customHeight="1" outlineLevel="7" x14ac:dyDescent="0.2">
      <c r="A115" s="115" t="s">
        <v>257</v>
      </c>
      <c r="B115" s="116" t="s">
        <v>258</v>
      </c>
      <c r="C115" s="115" t="s">
        <v>133</v>
      </c>
      <c r="D115" s="116" t="s">
        <v>132</v>
      </c>
      <c r="E115" s="115" t="s">
        <v>250</v>
      </c>
      <c r="F115" s="116" t="s">
        <v>169</v>
      </c>
      <c r="G115" s="115" t="s">
        <v>171</v>
      </c>
      <c r="H115" s="116" t="s">
        <v>170</v>
      </c>
      <c r="I115" s="117">
        <v>9495.7000000000007</v>
      </c>
      <c r="J115" s="117">
        <v>9402.9</v>
      </c>
      <c r="K115" s="128">
        <f t="shared" si="1"/>
        <v>99.022715544930847</v>
      </c>
    </row>
    <row r="116" spans="1:11" ht="57" customHeight="1" outlineLevel="7" x14ac:dyDescent="0.2">
      <c r="A116" s="111" t="s">
        <v>257</v>
      </c>
      <c r="B116" s="112" t="s">
        <v>258</v>
      </c>
      <c r="C116" s="111" t="s">
        <v>133</v>
      </c>
      <c r="D116" s="112" t="s">
        <v>132</v>
      </c>
      <c r="E116" s="111" t="s">
        <v>251</v>
      </c>
      <c r="F116" s="112" t="s">
        <v>184</v>
      </c>
      <c r="G116" s="111"/>
      <c r="H116" s="112"/>
      <c r="I116" s="113">
        <v>836.5</v>
      </c>
      <c r="J116" s="113">
        <v>816.2</v>
      </c>
      <c r="K116" s="127">
        <f t="shared" si="1"/>
        <v>97.573221757322187</v>
      </c>
    </row>
    <row r="117" spans="1:11" ht="57" customHeight="1" outlineLevel="2" x14ac:dyDescent="0.2">
      <c r="A117" s="111" t="s">
        <v>257</v>
      </c>
      <c r="B117" s="112" t="s">
        <v>258</v>
      </c>
      <c r="C117" s="111" t="s">
        <v>133</v>
      </c>
      <c r="D117" s="112" t="s">
        <v>132</v>
      </c>
      <c r="E117" s="111" t="s">
        <v>251</v>
      </c>
      <c r="F117" s="112" t="s">
        <v>184</v>
      </c>
      <c r="G117" s="111" t="s">
        <v>186</v>
      </c>
      <c r="H117" s="112" t="s">
        <v>185</v>
      </c>
      <c r="I117" s="113">
        <v>836.5</v>
      </c>
      <c r="J117" s="113">
        <v>816.2</v>
      </c>
      <c r="K117" s="127">
        <f t="shared" si="1"/>
        <v>97.573221757322187</v>
      </c>
    </row>
    <row r="118" spans="1:11" ht="57" customHeight="1" outlineLevel="3" x14ac:dyDescent="0.2">
      <c r="A118" s="115" t="s">
        <v>257</v>
      </c>
      <c r="B118" s="116" t="s">
        <v>258</v>
      </c>
      <c r="C118" s="115" t="s">
        <v>133</v>
      </c>
      <c r="D118" s="116" t="s">
        <v>132</v>
      </c>
      <c r="E118" s="115" t="s">
        <v>251</v>
      </c>
      <c r="F118" s="116" t="s">
        <v>184</v>
      </c>
      <c r="G118" s="115" t="s">
        <v>186</v>
      </c>
      <c r="H118" s="116" t="s">
        <v>185</v>
      </c>
      <c r="I118" s="117">
        <v>836.5</v>
      </c>
      <c r="J118" s="117">
        <v>816.2</v>
      </c>
      <c r="K118" s="128">
        <f t="shared" si="1"/>
        <v>97.573221757322187</v>
      </c>
    </row>
    <row r="119" spans="1:11" ht="59.25" customHeight="1" outlineLevel="4" x14ac:dyDescent="0.2">
      <c r="A119" s="111" t="s">
        <v>257</v>
      </c>
      <c r="B119" s="112" t="s">
        <v>258</v>
      </c>
      <c r="C119" s="111" t="s">
        <v>133</v>
      </c>
      <c r="D119" s="112" t="s">
        <v>132</v>
      </c>
      <c r="E119" s="111" t="s">
        <v>252</v>
      </c>
      <c r="F119" s="112" t="s">
        <v>188</v>
      </c>
      <c r="G119" s="111"/>
      <c r="H119" s="112"/>
      <c r="I119" s="113">
        <v>526.79999999999995</v>
      </c>
      <c r="J119" s="113">
        <v>526.79999999999995</v>
      </c>
      <c r="K119" s="127">
        <f t="shared" si="1"/>
        <v>100</v>
      </c>
    </row>
    <row r="120" spans="1:11" ht="59.25" customHeight="1" outlineLevel="5" x14ac:dyDescent="0.2">
      <c r="A120" s="111" t="s">
        <v>257</v>
      </c>
      <c r="B120" s="112" t="s">
        <v>258</v>
      </c>
      <c r="C120" s="111" t="s">
        <v>133</v>
      </c>
      <c r="D120" s="112" t="s">
        <v>132</v>
      </c>
      <c r="E120" s="111" t="s">
        <v>252</v>
      </c>
      <c r="F120" s="112" t="s">
        <v>188</v>
      </c>
      <c r="G120" s="111" t="s">
        <v>186</v>
      </c>
      <c r="H120" s="112" t="s">
        <v>185</v>
      </c>
      <c r="I120" s="113">
        <v>526.79999999999995</v>
      </c>
      <c r="J120" s="113">
        <v>526.79999999999995</v>
      </c>
      <c r="K120" s="127">
        <f t="shared" si="1"/>
        <v>100</v>
      </c>
    </row>
    <row r="121" spans="1:11" ht="59.25" customHeight="1" outlineLevel="7" x14ac:dyDescent="0.2">
      <c r="A121" s="115" t="s">
        <v>257</v>
      </c>
      <c r="B121" s="116" t="s">
        <v>258</v>
      </c>
      <c r="C121" s="115" t="s">
        <v>133</v>
      </c>
      <c r="D121" s="116" t="s">
        <v>132</v>
      </c>
      <c r="E121" s="115" t="s">
        <v>252</v>
      </c>
      <c r="F121" s="116" t="s">
        <v>188</v>
      </c>
      <c r="G121" s="115" t="s">
        <v>186</v>
      </c>
      <c r="H121" s="116" t="s">
        <v>185</v>
      </c>
      <c r="I121" s="117">
        <v>526.79999999999995</v>
      </c>
      <c r="J121" s="117">
        <v>526.79999999999995</v>
      </c>
      <c r="K121" s="128">
        <f t="shared" si="1"/>
        <v>100</v>
      </c>
    </row>
    <row r="122" spans="1:11" ht="41.25" customHeight="1" outlineLevel="7" x14ac:dyDescent="0.2">
      <c r="A122" s="111" t="s">
        <v>259</v>
      </c>
      <c r="B122" s="112" t="s">
        <v>260</v>
      </c>
      <c r="C122" s="111"/>
      <c r="D122" s="112"/>
      <c r="E122" s="111"/>
      <c r="F122" s="112"/>
      <c r="G122" s="111"/>
      <c r="H122" s="112"/>
      <c r="I122" s="113">
        <v>1442</v>
      </c>
      <c r="J122" s="113">
        <v>1412.8</v>
      </c>
      <c r="K122" s="127">
        <f t="shared" si="1"/>
        <v>97.975034674063792</v>
      </c>
    </row>
    <row r="123" spans="1:11" ht="41.25" customHeight="1" outlineLevel="2" x14ac:dyDescent="0.2">
      <c r="A123" s="111" t="s">
        <v>259</v>
      </c>
      <c r="B123" s="112" t="s">
        <v>260</v>
      </c>
      <c r="C123" s="111" t="s">
        <v>161</v>
      </c>
      <c r="D123" s="112" t="s">
        <v>88</v>
      </c>
      <c r="E123" s="111"/>
      <c r="F123" s="112"/>
      <c r="G123" s="111"/>
      <c r="H123" s="112"/>
      <c r="I123" s="113">
        <f>I124+I130</f>
        <v>1442</v>
      </c>
      <c r="J123" s="113">
        <f>J124+J130</f>
        <v>1412.8</v>
      </c>
      <c r="K123" s="127">
        <f t="shared" si="1"/>
        <v>97.975034674063792</v>
      </c>
    </row>
    <row r="124" spans="1:11" ht="81" customHeight="1" outlineLevel="3" x14ac:dyDescent="0.2">
      <c r="A124" s="111" t="s">
        <v>259</v>
      </c>
      <c r="B124" s="112" t="s">
        <v>260</v>
      </c>
      <c r="C124" s="111" t="s">
        <v>92</v>
      </c>
      <c r="D124" s="112" t="s">
        <v>91</v>
      </c>
      <c r="E124" s="111" t="s">
        <v>162</v>
      </c>
      <c r="F124" s="112" t="s">
        <v>163</v>
      </c>
      <c r="G124" s="111"/>
      <c r="H124" s="112"/>
      <c r="I124" s="113">
        <v>1166.2</v>
      </c>
      <c r="J124" s="113">
        <v>1166.2</v>
      </c>
      <c r="K124" s="127">
        <f t="shared" si="1"/>
        <v>100</v>
      </c>
    </row>
    <row r="125" spans="1:11" ht="81" customHeight="1" outlineLevel="4" x14ac:dyDescent="0.2">
      <c r="A125" s="111" t="s">
        <v>259</v>
      </c>
      <c r="B125" s="112" t="s">
        <v>260</v>
      </c>
      <c r="C125" s="111" t="s">
        <v>92</v>
      </c>
      <c r="D125" s="112" t="s">
        <v>91</v>
      </c>
      <c r="E125" s="111" t="s">
        <v>172</v>
      </c>
      <c r="F125" s="112" t="s">
        <v>173</v>
      </c>
      <c r="G125" s="111"/>
      <c r="H125" s="112"/>
      <c r="I125" s="113">
        <v>1166.2</v>
      </c>
      <c r="J125" s="113">
        <v>1166.2</v>
      </c>
      <c r="K125" s="127">
        <f t="shared" si="1"/>
        <v>100</v>
      </c>
    </row>
    <row r="126" spans="1:11" ht="81" customHeight="1" outlineLevel="5" x14ac:dyDescent="0.2">
      <c r="A126" s="111" t="s">
        <v>259</v>
      </c>
      <c r="B126" s="112" t="s">
        <v>260</v>
      </c>
      <c r="C126" s="111" t="s">
        <v>92</v>
      </c>
      <c r="D126" s="112" t="s">
        <v>91</v>
      </c>
      <c r="E126" s="111" t="s">
        <v>174</v>
      </c>
      <c r="F126" s="112" t="s">
        <v>175</v>
      </c>
      <c r="G126" s="111"/>
      <c r="H126" s="112"/>
      <c r="I126" s="113">
        <v>1166.2</v>
      </c>
      <c r="J126" s="113">
        <v>1166.2</v>
      </c>
      <c r="K126" s="127">
        <f t="shared" si="1"/>
        <v>100</v>
      </c>
    </row>
    <row r="127" spans="1:11" ht="81" customHeight="1" outlineLevel="7" x14ac:dyDescent="0.2">
      <c r="A127" s="111" t="s">
        <v>259</v>
      </c>
      <c r="B127" s="112" t="s">
        <v>260</v>
      </c>
      <c r="C127" s="111" t="s">
        <v>92</v>
      </c>
      <c r="D127" s="112" t="s">
        <v>91</v>
      </c>
      <c r="E127" s="111" t="s">
        <v>176</v>
      </c>
      <c r="F127" s="112" t="s">
        <v>169</v>
      </c>
      <c r="G127" s="111"/>
      <c r="H127" s="112"/>
      <c r="I127" s="113">
        <v>1166.2</v>
      </c>
      <c r="J127" s="113">
        <v>1166.2</v>
      </c>
      <c r="K127" s="127">
        <f t="shared" si="1"/>
        <v>100</v>
      </c>
    </row>
    <row r="128" spans="1:11" ht="157.5" customHeight="1" outlineLevel="7" x14ac:dyDescent="0.2">
      <c r="A128" s="111" t="s">
        <v>259</v>
      </c>
      <c r="B128" s="112" t="s">
        <v>260</v>
      </c>
      <c r="C128" s="111" t="s">
        <v>92</v>
      </c>
      <c r="D128" s="112" t="s">
        <v>91</v>
      </c>
      <c r="E128" s="111" t="s">
        <v>176</v>
      </c>
      <c r="F128" s="112" t="s">
        <v>169</v>
      </c>
      <c r="G128" s="111" t="s">
        <v>171</v>
      </c>
      <c r="H128" s="112" t="s">
        <v>170</v>
      </c>
      <c r="I128" s="113">
        <v>1166.2</v>
      </c>
      <c r="J128" s="113">
        <v>1166.2</v>
      </c>
      <c r="K128" s="127">
        <f t="shared" si="1"/>
        <v>100</v>
      </c>
    </row>
    <row r="129" spans="1:11" ht="157.5" customHeight="1" outlineLevel="5" x14ac:dyDescent="0.2">
      <c r="A129" s="115" t="s">
        <v>259</v>
      </c>
      <c r="B129" s="116" t="s">
        <v>260</v>
      </c>
      <c r="C129" s="115" t="s">
        <v>92</v>
      </c>
      <c r="D129" s="116" t="s">
        <v>91</v>
      </c>
      <c r="E129" s="115" t="s">
        <v>176</v>
      </c>
      <c r="F129" s="116" t="s">
        <v>169</v>
      </c>
      <c r="G129" s="115" t="s">
        <v>171</v>
      </c>
      <c r="H129" s="116" t="s">
        <v>170</v>
      </c>
      <c r="I129" s="117">
        <v>1166.2</v>
      </c>
      <c r="J129" s="117">
        <v>1166.2</v>
      </c>
      <c r="K129" s="128">
        <f t="shared" si="1"/>
        <v>100</v>
      </c>
    </row>
    <row r="130" spans="1:11" ht="69.75" customHeight="1" outlineLevel="7" x14ac:dyDescent="0.2">
      <c r="A130" s="111" t="s">
        <v>259</v>
      </c>
      <c r="B130" s="112" t="s">
        <v>260</v>
      </c>
      <c r="C130" s="111" t="s">
        <v>98</v>
      </c>
      <c r="D130" s="112" t="s">
        <v>97</v>
      </c>
      <c r="E130" s="111" t="s">
        <v>162</v>
      </c>
      <c r="F130" s="112" t="s">
        <v>163</v>
      </c>
      <c r="G130" s="111"/>
      <c r="H130" s="112"/>
      <c r="I130" s="113">
        <v>275.8</v>
      </c>
      <c r="J130" s="113">
        <v>246.6</v>
      </c>
      <c r="K130" s="127">
        <f t="shared" si="1"/>
        <v>89.412617839013777</v>
      </c>
    </row>
    <row r="131" spans="1:11" ht="69.75" customHeight="1" outlineLevel="7" x14ac:dyDescent="0.2">
      <c r="A131" s="111" t="s">
        <v>259</v>
      </c>
      <c r="B131" s="112" t="s">
        <v>260</v>
      </c>
      <c r="C131" s="111" t="s">
        <v>98</v>
      </c>
      <c r="D131" s="112" t="s">
        <v>97</v>
      </c>
      <c r="E131" s="111" t="s">
        <v>172</v>
      </c>
      <c r="F131" s="112" t="s">
        <v>173</v>
      </c>
      <c r="G131" s="111"/>
      <c r="H131" s="112"/>
      <c r="I131" s="113">
        <v>275.8</v>
      </c>
      <c r="J131" s="113">
        <v>246.6</v>
      </c>
      <c r="K131" s="127">
        <f t="shared" si="1"/>
        <v>89.412617839013777</v>
      </c>
    </row>
    <row r="132" spans="1:11" ht="69.75" customHeight="1" outlineLevel="1" x14ac:dyDescent="0.2">
      <c r="A132" s="111" t="s">
        <v>259</v>
      </c>
      <c r="B132" s="112" t="s">
        <v>260</v>
      </c>
      <c r="C132" s="111" t="s">
        <v>98</v>
      </c>
      <c r="D132" s="112" t="s">
        <v>97</v>
      </c>
      <c r="E132" s="111" t="s">
        <v>195</v>
      </c>
      <c r="F132" s="112" t="s">
        <v>181</v>
      </c>
      <c r="G132" s="111"/>
      <c r="H132" s="112"/>
      <c r="I132" s="113">
        <v>275.8</v>
      </c>
      <c r="J132" s="113">
        <v>246.6</v>
      </c>
      <c r="K132" s="127">
        <f t="shared" si="1"/>
        <v>89.412617839013777</v>
      </c>
    </row>
    <row r="133" spans="1:11" ht="134.25" customHeight="1" outlineLevel="2" x14ac:dyDescent="0.2">
      <c r="A133" s="111" t="s">
        <v>259</v>
      </c>
      <c r="B133" s="112" t="s">
        <v>260</v>
      </c>
      <c r="C133" s="111" t="s">
        <v>98</v>
      </c>
      <c r="D133" s="112" t="s">
        <v>97</v>
      </c>
      <c r="E133" s="111" t="s">
        <v>196</v>
      </c>
      <c r="F133" s="112" t="s">
        <v>192</v>
      </c>
      <c r="G133" s="111"/>
      <c r="H133" s="112"/>
      <c r="I133" s="113">
        <v>275.8</v>
      </c>
      <c r="J133" s="113">
        <v>246.6</v>
      </c>
      <c r="K133" s="127">
        <f t="shared" si="1"/>
        <v>89.412617839013777</v>
      </c>
    </row>
    <row r="134" spans="1:11" ht="134.25" customHeight="1" outlineLevel="3" x14ac:dyDescent="0.2">
      <c r="A134" s="111" t="s">
        <v>259</v>
      </c>
      <c r="B134" s="112" t="s">
        <v>260</v>
      </c>
      <c r="C134" s="111" t="s">
        <v>98</v>
      </c>
      <c r="D134" s="112" t="s">
        <v>97</v>
      </c>
      <c r="E134" s="111" t="s">
        <v>196</v>
      </c>
      <c r="F134" s="112" t="s">
        <v>192</v>
      </c>
      <c r="G134" s="111" t="s">
        <v>194</v>
      </c>
      <c r="H134" s="112" t="s">
        <v>193</v>
      </c>
      <c r="I134" s="113">
        <v>275.8</v>
      </c>
      <c r="J134" s="113">
        <v>246.6</v>
      </c>
      <c r="K134" s="127">
        <f t="shared" si="1"/>
        <v>89.412617839013777</v>
      </c>
    </row>
    <row r="135" spans="1:11" ht="134.25" customHeight="1" outlineLevel="4" x14ac:dyDescent="0.2">
      <c r="A135" s="115" t="s">
        <v>259</v>
      </c>
      <c r="B135" s="116" t="s">
        <v>260</v>
      </c>
      <c r="C135" s="115" t="s">
        <v>98</v>
      </c>
      <c r="D135" s="116" t="s">
        <v>97</v>
      </c>
      <c r="E135" s="115" t="s">
        <v>196</v>
      </c>
      <c r="F135" s="116" t="s">
        <v>192</v>
      </c>
      <c r="G135" s="115" t="s">
        <v>194</v>
      </c>
      <c r="H135" s="116" t="s">
        <v>193</v>
      </c>
      <c r="I135" s="117">
        <v>275.8</v>
      </c>
      <c r="J135" s="117">
        <v>246.6</v>
      </c>
      <c r="K135" s="128">
        <f>J135/I135*100</f>
        <v>89.412617839013777</v>
      </c>
    </row>
    <row r="136" spans="1:11" ht="15.75" outlineLevel="5" x14ac:dyDescent="0.25">
      <c r="A136" s="196" t="s">
        <v>253</v>
      </c>
      <c r="B136" s="196"/>
      <c r="C136" s="196"/>
      <c r="D136" s="196"/>
      <c r="E136" s="196"/>
      <c r="F136" s="196"/>
      <c r="G136" s="196"/>
      <c r="H136" s="196"/>
      <c r="I136" s="121">
        <f>I7+I123</f>
        <v>48004.4</v>
      </c>
      <c r="J136" s="121">
        <f>J7+J123</f>
        <v>43488.5</v>
      </c>
      <c r="K136" s="129">
        <f>J136/I136*100</f>
        <v>90.59273733241119</v>
      </c>
    </row>
  </sheetData>
  <autoFilter ref="A6:K136" xr:uid="{00000000-0009-0000-0000-000003000000}"/>
  <mergeCells count="4">
    <mergeCell ref="I1:K1"/>
    <mergeCell ref="A3:K3"/>
    <mergeCell ref="A5:K5"/>
    <mergeCell ref="A136:H13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9" firstPageNumber="8" fitToHeight="7" orientation="portrait" useFirstPageNumber="1" r:id="rId1"/>
  <headerFooter alignWithMargins="0">
    <oddFooter>&amp;C&amp;P</oddFooter>
  </headerFooter>
  <rowBreaks count="3" manualBreakCount="3">
    <brk id="56" max="10" man="1"/>
    <brk id="80" max="10" man="1"/>
    <brk id="111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M15"/>
  <sheetViews>
    <sheetView view="pageBreakPreview" zoomScaleNormal="80" zoomScaleSheetLayoutView="100" workbookViewId="0">
      <selection activeCell="A6" sqref="A6:E11"/>
    </sheetView>
  </sheetViews>
  <sheetFormatPr defaultRowHeight="12.75" x14ac:dyDescent="0.25"/>
  <cols>
    <col min="1" max="1" width="55.7109375" style="86" customWidth="1"/>
    <col min="2" max="5" width="17.42578125" style="86" customWidth="1"/>
    <col min="6" max="6" width="12.28515625" style="86" customWidth="1"/>
    <col min="7" max="7" width="11.5703125" style="86" bestFit="1" customWidth="1"/>
    <col min="8" max="256" width="9.140625" style="86"/>
    <col min="257" max="257" width="55.7109375" style="86" customWidth="1"/>
    <col min="258" max="261" width="17.42578125" style="86" customWidth="1"/>
    <col min="262" max="262" width="12.28515625" style="86" customWidth="1"/>
    <col min="263" max="263" width="11.5703125" style="86" bestFit="1" customWidth="1"/>
    <col min="264" max="512" width="9.140625" style="86"/>
    <col min="513" max="513" width="55.7109375" style="86" customWidth="1"/>
    <col min="514" max="517" width="17.42578125" style="86" customWidth="1"/>
    <col min="518" max="518" width="12.28515625" style="86" customWidth="1"/>
    <col min="519" max="519" width="11.5703125" style="86" bestFit="1" customWidth="1"/>
    <col min="520" max="768" width="9.140625" style="86"/>
    <col min="769" max="769" width="55.7109375" style="86" customWidth="1"/>
    <col min="770" max="773" width="17.42578125" style="86" customWidth="1"/>
    <col min="774" max="774" width="12.28515625" style="86" customWidth="1"/>
    <col min="775" max="775" width="11.5703125" style="86" bestFit="1" customWidth="1"/>
    <col min="776" max="1024" width="9.140625" style="86"/>
    <col min="1025" max="1025" width="55.7109375" style="86" customWidth="1"/>
    <col min="1026" max="1029" width="17.42578125" style="86" customWidth="1"/>
    <col min="1030" max="1030" width="12.28515625" style="86" customWidth="1"/>
    <col min="1031" max="1031" width="11.5703125" style="86" bestFit="1" customWidth="1"/>
    <col min="1032" max="1280" width="9.140625" style="86"/>
    <col min="1281" max="1281" width="55.7109375" style="86" customWidth="1"/>
    <col min="1282" max="1285" width="17.42578125" style="86" customWidth="1"/>
    <col min="1286" max="1286" width="12.28515625" style="86" customWidth="1"/>
    <col min="1287" max="1287" width="11.5703125" style="86" bestFit="1" customWidth="1"/>
    <col min="1288" max="1536" width="9.140625" style="86"/>
    <col min="1537" max="1537" width="55.7109375" style="86" customWidth="1"/>
    <col min="1538" max="1541" width="17.42578125" style="86" customWidth="1"/>
    <col min="1542" max="1542" width="12.28515625" style="86" customWidth="1"/>
    <col min="1543" max="1543" width="11.5703125" style="86" bestFit="1" customWidth="1"/>
    <col min="1544" max="1792" width="9.140625" style="86"/>
    <col min="1793" max="1793" width="55.7109375" style="86" customWidth="1"/>
    <col min="1794" max="1797" width="17.42578125" style="86" customWidth="1"/>
    <col min="1798" max="1798" width="12.28515625" style="86" customWidth="1"/>
    <col min="1799" max="1799" width="11.5703125" style="86" bestFit="1" customWidth="1"/>
    <col min="1800" max="2048" width="9.140625" style="86"/>
    <col min="2049" max="2049" width="55.7109375" style="86" customWidth="1"/>
    <col min="2050" max="2053" width="17.42578125" style="86" customWidth="1"/>
    <col min="2054" max="2054" width="12.28515625" style="86" customWidth="1"/>
    <col min="2055" max="2055" width="11.5703125" style="86" bestFit="1" customWidth="1"/>
    <col min="2056" max="2304" width="9.140625" style="86"/>
    <col min="2305" max="2305" width="55.7109375" style="86" customWidth="1"/>
    <col min="2306" max="2309" width="17.42578125" style="86" customWidth="1"/>
    <col min="2310" max="2310" width="12.28515625" style="86" customWidth="1"/>
    <col min="2311" max="2311" width="11.5703125" style="86" bestFit="1" customWidth="1"/>
    <col min="2312" max="2560" width="9.140625" style="86"/>
    <col min="2561" max="2561" width="55.7109375" style="86" customWidth="1"/>
    <col min="2562" max="2565" width="17.42578125" style="86" customWidth="1"/>
    <col min="2566" max="2566" width="12.28515625" style="86" customWidth="1"/>
    <col min="2567" max="2567" width="11.5703125" style="86" bestFit="1" customWidth="1"/>
    <col min="2568" max="2816" width="9.140625" style="86"/>
    <col min="2817" max="2817" width="55.7109375" style="86" customWidth="1"/>
    <col min="2818" max="2821" width="17.42578125" style="86" customWidth="1"/>
    <col min="2822" max="2822" width="12.28515625" style="86" customWidth="1"/>
    <col min="2823" max="2823" width="11.5703125" style="86" bestFit="1" customWidth="1"/>
    <col min="2824" max="3072" width="9.140625" style="86"/>
    <col min="3073" max="3073" width="55.7109375" style="86" customWidth="1"/>
    <col min="3074" max="3077" width="17.42578125" style="86" customWidth="1"/>
    <col min="3078" max="3078" width="12.28515625" style="86" customWidth="1"/>
    <col min="3079" max="3079" width="11.5703125" style="86" bestFit="1" customWidth="1"/>
    <col min="3080" max="3328" width="9.140625" style="86"/>
    <col min="3329" max="3329" width="55.7109375" style="86" customWidth="1"/>
    <col min="3330" max="3333" width="17.42578125" style="86" customWidth="1"/>
    <col min="3334" max="3334" width="12.28515625" style="86" customWidth="1"/>
    <col min="3335" max="3335" width="11.5703125" style="86" bestFit="1" customWidth="1"/>
    <col min="3336" max="3584" width="9.140625" style="86"/>
    <col min="3585" max="3585" width="55.7109375" style="86" customWidth="1"/>
    <col min="3586" max="3589" width="17.42578125" style="86" customWidth="1"/>
    <col min="3590" max="3590" width="12.28515625" style="86" customWidth="1"/>
    <col min="3591" max="3591" width="11.5703125" style="86" bestFit="1" customWidth="1"/>
    <col min="3592" max="3840" width="9.140625" style="86"/>
    <col min="3841" max="3841" width="55.7109375" style="86" customWidth="1"/>
    <col min="3842" max="3845" width="17.42578125" style="86" customWidth="1"/>
    <col min="3846" max="3846" width="12.28515625" style="86" customWidth="1"/>
    <col min="3847" max="3847" width="11.5703125" style="86" bestFit="1" customWidth="1"/>
    <col min="3848" max="4096" width="9.140625" style="86"/>
    <col min="4097" max="4097" width="55.7109375" style="86" customWidth="1"/>
    <col min="4098" max="4101" width="17.42578125" style="86" customWidth="1"/>
    <col min="4102" max="4102" width="12.28515625" style="86" customWidth="1"/>
    <col min="4103" max="4103" width="11.5703125" style="86" bestFit="1" customWidth="1"/>
    <col min="4104" max="4352" width="9.140625" style="86"/>
    <col min="4353" max="4353" width="55.7109375" style="86" customWidth="1"/>
    <col min="4354" max="4357" width="17.42578125" style="86" customWidth="1"/>
    <col min="4358" max="4358" width="12.28515625" style="86" customWidth="1"/>
    <col min="4359" max="4359" width="11.5703125" style="86" bestFit="1" customWidth="1"/>
    <col min="4360" max="4608" width="9.140625" style="86"/>
    <col min="4609" max="4609" width="55.7109375" style="86" customWidth="1"/>
    <col min="4610" max="4613" width="17.42578125" style="86" customWidth="1"/>
    <col min="4614" max="4614" width="12.28515625" style="86" customWidth="1"/>
    <col min="4615" max="4615" width="11.5703125" style="86" bestFit="1" customWidth="1"/>
    <col min="4616" max="4864" width="9.140625" style="86"/>
    <col min="4865" max="4865" width="55.7109375" style="86" customWidth="1"/>
    <col min="4866" max="4869" width="17.42578125" style="86" customWidth="1"/>
    <col min="4870" max="4870" width="12.28515625" style="86" customWidth="1"/>
    <col min="4871" max="4871" width="11.5703125" style="86" bestFit="1" customWidth="1"/>
    <col min="4872" max="5120" width="9.140625" style="86"/>
    <col min="5121" max="5121" width="55.7109375" style="86" customWidth="1"/>
    <col min="5122" max="5125" width="17.42578125" style="86" customWidth="1"/>
    <col min="5126" max="5126" width="12.28515625" style="86" customWidth="1"/>
    <col min="5127" max="5127" width="11.5703125" style="86" bestFit="1" customWidth="1"/>
    <col min="5128" max="5376" width="9.140625" style="86"/>
    <col min="5377" max="5377" width="55.7109375" style="86" customWidth="1"/>
    <col min="5378" max="5381" width="17.42578125" style="86" customWidth="1"/>
    <col min="5382" max="5382" width="12.28515625" style="86" customWidth="1"/>
    <col min="5383" max="5383" width="11.5703125" style="86" bestFit="1" customWidth="1"/>
    <col min="5384" max="5632" width="9.140625" style="86"/>
    <col min="5633" max="5633" width="55.7109375" style="86" customWidth="1"/>
    <col min="5634" max="5637" width="17.42578125" style="86" customWidth="1"/>
    <col min="5638" max="5638" width="12.28515625" style="86" customWidth="1"/>
    <col min="5639" max="5639" width="11.5703125" style="86" bestFit="1" customWidth="1"/>
    <col min="5640" max="5888" width="9.140625" style="86"/>
    <col min="5889" max="5889" width="55.7109375" style="86" customWidth="1"/>
    <col min="5890" max="5893" width="17.42578125" style="86" customWidth="1"/>
    <col min="5894" max="5894" width="12.28515625" style="86" customWidth="1"/>
    <col min="5895" max="5895" width="11.5703125" style="86" bestFit="1" customWidth="1"/>
    <col min="5896" max="6144" width="9.140625" style="86"/>
    <col min="6145" max="6145" width="55.7109375" style="86" customWidth="1"/>
    <col min="6146" max="6149" width="17.42578125" style="86" customWidth="1"/>
    <col min="6150" max="6150" width="12.28515625" style="86" customWidth="1"/>
    <col min="6151" max="6151" width="11.5703125" style="86" bestFit="1" customWidth="1"/>
    <col min="6152" max="6400" width="9.140625" style="86"/>
    <col min="6401" max="6401" width="55.7109375" style="86" customWidth="1"/>
    <col min="6402" max="6405" width="17.42578125" style="86" customWidth="1"/>
    <col min="6406" max="6406" width="12.28515625" style="86" customWidth="1"/>
    <col min="6407" max="6407" width="11.5703125" style="86" bestFit="1" customWidth="1"/>
    <col min="6408" max="6656" width="9.140625" style="86"/>
    <col min="6657" max="6657" width="55.7109375" style="86" customWidth="1"/>
    <col min="6658" max="6661" width="17.42578125" style="86" customWidth="1"/>
    <col min="6662" max="6662" width="12.28515625" style="86" customWidth="1"/>
    <col min="6663" max="6663" width="11.5703125" style="86" bestFit="1" customWidth="1"/>
    <col min="6664" max="6912" width="9.140625" style="86"/>
    <col min="6913" max="6913" width="55.7109375" style="86" customWidth="1"/>
    <col min="6914" max="6917" width="17.42578125" style="86" customWidth="1"/>
    <col min="6918" max="6918" width="12.28515625" style="86" customWidth="1"/>
    <col min="6919" max="6919" width="11.5703125" style="86" bestFit="1" customWidth="1"/>
    <col min="6920" max="7168" width="9.140625" style="86"/>
    <col min="7169" max="7169" width="55.7109375" style="86" customWidth="1"/>
    <col min="7170" max="7173" width="17.42578125" style="86" customWidth="1"/>
    <col min="7174" max="7174" width="12.28515625" style="86" customWidth="1"/>
    <col min="7175" max="7175" width="11.5703125" style="86" bestFit="1" customWidth="1"/>
    <col min="7176" max="7424" width="9.140625" style="86"/>
    <col min="7425" max="7425" width="55.7109375" style="86" customWidth="1"/>
    <col min="7426" max="7429" width="17.42578125" style="86" customWidth="1"/>
    <col min="7430" max="7430" width="12.28515625" style="86" customWidth="1"/>
    <col min="7431" max="7431" width="11.5703125" style="86" bestFit="1" customWidth="1"/>
    <col min="7432" max="7680" width="9.140625" style="86"/>
    <col min="7681" max="7681" width="55.7109375" style="86" customWidth="1"/>
    <col min="7682" max="7685" width="17.42578125" style="86" customWidth="1"/>
    <col min="7686" max="7686" width="12.28515625" style="86" customWidth="1"/>
    <col min="7687" max="7687" width="11.5703125" style="86" bestFit="1" customWidth="1"/>
    <col min="7688" max="7936" width="9.140625" style="86"/>
    <col min="7937" max="7937" width="55.7109375" style="86" customWidth="1"/>
    <col min="7938" max="7941" width="17.42578125" style="86" customWidth="1"/>
    <col min="7942" max="7942" width="12.28515625" style="86" customWidth="1"/>
    <col min="7943" max="7943" width="11.5703125" style="86" bestFit="1" customWidth="1"/>
    <col min="7944" max="8192" width="9.140625" style="86"/>
    <col min="8193" max="8193" width="55.7109375" style="86" customWidth="1"/>
    <col min="8194" max="8197" width="17.42578125" style="86" customWidth="1"/>
    <col min="8198" max="8198" width="12.28515625" style="86" customWidth="1"/>
    <col min="8199" max="8199" width="11.5703125" style="86" bestFit="1" customWidth="1"/>
    <col min="8200" max="8448" width="9.140625" style="86"/>
    <col min="8449" max="8449" width="55.7109375" style="86" customWidth="1"/>
    <col min="8450" max="8453" width="17.42578125" style="86" customWidth="1"/>
    <col min="8454" max="8454" width="12.28515625" style="86" customWidth="1"/>
    <col min="8455" max="8455" width="11.5703125" style="86" bestFit="1" customWidth="1"/>
    <col min="8456" max="8704" width="9.140625" style="86"/>
    <col min="8705" max="8705" width="55.7109375" style="86" customWidth="1"/>
    <col min="8706" max="8709" width="17.42578125" style="86" customWidth="1"/>
    <col min="8710" max="8710" width="12.28515625" style="86" customWidth="1"/>
    <col min="8711" max="8711" width="11.5703125" style="86" bestFit="1" customWidth="1"/>
    <col min="8712" max="8960" width="9.140625" style="86"/>
    <col min="8961" max="8961" width="55.7109375" style="86" customWidth="1"/>
    <col min="8962" max="8965" width="17.42578125" style="86" customWidth="1"/>
    <col min="8966" max="8966" width="12.28515625" style="86" customWidth="1"/>
    <col min="8967" max="8967" width="11.5703125" style="86" bestFit="1" customWidth="1"/>
    <col min="8968" max="9216" width="9.140625" style="86"/>
    <col min="9217" max="9217" width="55.7109375" style="86" customWidth="1"/>
    <col min="9218" max="9221" width="17.42578125" style="86" customWidth="1"/>
    <col min="9222" max="9222" width="12.28515625" style="86" customWidth="1"/>
    <col min="9223" max="9223" width="11.5703125" style="86" bestFit="1" customWidth="1"/>
    <col min="9224" max="9472" width="9.140625" style="86"/>
    <col min="9473" max="9473" width="55.7109375" style="86" customWidth="1"/>
    <col min="9474" max="9477" width="17.42578125" style="86" customWidth="1"/>
    <col min="9478" max="9478" width="12.28515625" style="86" customWidth="1"/>
    <col min="9479" max="9479" width="11.5703125" style="86" bestFit="1" customWidth="1"/>
    <col min="9480" max="9728" width="9.140625" style="86"/>
    <col min="9729" max="9729" width="55.7109375" style="86" customWidth="1"/>
    <col min="9730" max="9733" width="17.42578125" style="86" customWidth="1"/>
    <col min="9734" max="9734" width="12.28515625" style="86" customWidth="1"/>
    <col min="9735" max="9735" width="11.5703125" style="86" bestFit="1" customWidth="1"/>
    <col min="9736" max="9984" width="9.140625" style="86"/>
    <col min="9985" max="9985" width="55.7109375" style="86" customWidth="1"/>
    <col min="9986" max="9989" width="17.42578125" style="86" customWidth="1"/>
    <col min="9990" max="9990" width="12.28515625" style="86" customWidth="1"/>
    <col min="9991" max="9991" width="11.5703125" style="86" bestFit="1" customWidth="1"/>
    <col min="9992" max="10240" width="9.140625" style="86"/>
    <col min="10241" max="10241" width="55.7109375" style="86" customWidth="1"/>
    <col min="10242" max="10245" width="17.42578125" style="86" customWidth="1"/>
    <col min="10246" max="10246" width="12.28515625" style="86" customWidth="1"/>
    <col min="10247" max="10247" width="11.5703125" style="86" bestFit="1" customWidth="1"/>
    <col min="10248" max="10496" width="9.140625" style="86"/>
    <col min="10497" max="10497" width="55.7109375" style="86" customWidth="1"/>
    <col min="10498" max="10501" width="17.42578125" style="86" customWidth="1"/>
    <col min="10502" max="10502" width="12.28515625" style="86" customWidth="1"/>
    <col min="10503" max="10503" width="11.5703125" style="86" bestFit="1" customWidth="1"/>
    <col min="10504" max="10752" width="9.140625" style="86"/>
    <col min="10753" max="10753" width="55.7109375" style="86" customWidth="1"/>
    <col min="10754" max="10757" width="17.42578125" style="86" customWidth="1"/>
    <col min="10758" max="10758" width="12.28515625" style="86" customWidth="1"/>
    <col min="10759" max="10759" width="11.5703125" style="86" bestFit="1" customWidth="1"/>
    <col min="10760" max="11008" width="9.140625" style="86"/>
    <col min="11009" max="11009" width="55.7109375" style="86" customWidth="1"/>
    <col min="11010" max="11013" width="17.42578125" style="86" customWidth="1"/>
    <col min="11014" max="11014" width="12.28515625" style="86" customWidth="1"/>
    <col min="11015" max="11015" width="11.5703125" style="86" bestFit="1" customWidth="1"/>
    <col min="11016" max="11264" width="9.140625" style="86"/>
    <col min="11265" max="11265" width="55.7109375" style="86" customWidth="1"/>
    <col min="11266" max="11269" width="17.42578125" style="86" customWidth="1"/>
    <col min="11270" max="11270" width="12.28515625" style="86" customWidth="1"/>
    <col min="11271" max="11271" width="11.5703125" style="86" bestFit="1" customWidth="1"/>
    <col min="11272" max="11520" width="9.140625" style="86"/>
    <col min="11521" max="11521" width="55.7109375" style="86" customWidth="1"/>
    <col min="11522" max="11525" width="17.42578125" style="86" customWidth="1"/>
    <col min="11526" max="11526" width="12.28515625" style="86" customWidth="1"/>
    <col min="11527" max="11527" width="11.5703125" style="86" bestFit="1" customWidth="1"/>
    <col min="11528" max="11776" width="9.140625" style="86"/>
    <col min="11777" max="11777" width="55.7109375" style="86" customWidth="1"/>
    <col min="11778" max="11781" width="17.42578125" style="86" customWidth="1"/>
    <col min="11782" max="11782" width="12.28515625" style="86" customWidth="1"/>
    <col min="11783" max="11783" width="11.5703125" style="86" bestFit="1" customWidth="1"/>
    <col min="11784" max="12032" width="9.140625" style="86"/>
    <col min="12033" max="12033" width="55.7109375" style="86" customWidth="1"/>
    <col min="12034" max="12037" width="17.42578125" style="86" customWidth="1"/>
    <col min="12038" max="12038" width="12.28515625" style="86" customWidth="1"/>
    <col min="12039" max="12039" width="11.5703125" style="86" bestFit="1" customWidth="1"/>
    <col min="12040" max="12288" width="9.140625" style="86"/>
    <col min="12289" max="12289" width="55.7109375" style="86" customWidth="1"/>
    <col min="12290" max="12293" width="17.42578125" style="86" customWidth="1"/>
    <col min="12294" max="12294" width="12.28515625" style="86" customWidth="1"/>
    <col min="12295" max="12295" width="11.5703125" style="86" bestFit="1" customWidth="1"/>
    <col min="12296" max="12544" width="9.140625" style="86"/>
    <col min="12545" max="12545" width="55.7109375" style="86" customWidth="1"/>
    <col min="12546" max="12549" width="17.42578125" style="86" customWidth="1"/>
    <col min="12550" max="12550" width="12.28515625" style="86" customWidth="1"/>
    <col min="12551" max="12551" width="11.5703125" style="86" bestFit="1" customWidth="1"/>
    <col min="12552" max="12800" width="9.140625" style="86"/>
    <col min="12801" max="12801" width="55.7109375" style="86" customWidth="1"/>
    <col min="12802" max="12805" width="17.42578125" style="86" customWidth="1"/>
    <col min="12806" max="12806" width="12.28515625" style="86" customWidth="1"/>
    <col min="12807" max="12807" width="11.5703125" style="86" bestFit="1" customWidth="1"/>
    <col min="12808" max="13056" width="9.140625" style="86"/>
    <col min="13057" max="13057" width="55.7109375" style="86" customWidth="1"/>
    <col min="13058" max="13061" width="17.42578125" style="86" customWidth="1"/>
    <col min="13062" max="13062" width="12.28515625" style="86" customWidth="1"/>
    <col min="13063" max="13063" width="11.5703125" style="86" bestFit="1" customWidth="1"/>
    <col min="13064" max="13312" width="9.140625" style="86"/>
    <col min="13313" max="13313" width="55.7109375" style="86" customWidth="1"/>
    <col min="13314" max="13317" width="17.42578125" style="86" customWidth="1"/>
    <col min="13318" max="13318" width="12.28515625" style="86" customWidth="1"/>
    <col min="13319" max="13319" width="11.5703125" style="86" bestFit="1" customWidth="1"/>
    <col min="13320" max="13568" width="9.140625" style="86"/>
    <col min="13569" max="13569" width="55.7109375" style="86" customWidth="1"/>
    <col min="13570" max="13573" width="17.42578125" style="86" customWidth="1"/>
    <col min="13574" max="13574" width="12.28515625" style="86" customWidth="1"/>
    <col min="13575" max="13575" width="11.5703125" style="86" bestFit="1" customWidth="1"/>
    <col min="13576" max="13824" width="9.140625" style="86"/>
    <col min="13825" max="13825" width="55.7109375" style="86" customWidth="1"/>
    <col min="13826" max="13829" width="17.42578125" style="86" customWidth="1"/>
    <col min="13830" max="13830" width="12.28515625" style="86" customWidth="1"/>
    <col min="13831" max="13831" width="11.5703125" style="86" bestFit="1" customWidth="1"/>
    <col min="13832" max="14080" width="9.140625" style="86"/>
    <col min="14081" max="14081" width="55.7109375" style="86" customWidth="1"/>
    <col min="14082" max="14085" width="17.42578125" style="86" customWidth="1"/>
    <col min="14086" max="14086" width="12.28515625" style="86" customWidth="1"/>
    <col min="14087" max="14087" width="11.5703125" style="86" bestFit="1" customWidth="1"/>
    <col min="14088" max="14336" width="9.140625" style="86"/>
    <col min="14337" max="14337" width="55.7109375" style="86" customWidth="1"/>
    <col min="14338" max="14341" width="17.42578125" style="86" customWidth="1"/>
    <col min="14342" max="14342" width="12.28515625" style="86" customWidth="1"/>
    <col min="14343" max="14343" width="11.5703125" style="86" bestFit="1" customWidth="1"/>
    <col min="14344" max="14592" width="9.140625" style="86"/>
    <col min="14593" max="14593" width="55.7109375" style="86" customWidth="1"/>
    <col min="14594" max="14597" width="17.42578125" style="86" customWidth="1"/>
    <col min="14598" max="14598" width="12.28515625" style="86" customWidth="1"/>
    <col min="14599" max="14599" width="11.5703125" style="86" bestFit="1" customWidth="1"/>
    <col min="14600" max="14848" width="9.140625" style="86"/>
    <col min="14849" max="14849" width="55.7109375" style="86" customWidth="1"/>
    <col min="14850" max="14853" width="17.42578125" style="86" customWidth="1"/>
    <col min="14854" max="14854" width="12.28515625" style="86" customWidth="1"/>
    <col min="14855" max="14855" width="11.5703125" style="86" bestFit="1" customWidth="1"/>
    <col min="14856" max="15104" width="9.140625" style="86"/>
    <col min="15105" max="15105" width="55.7109375" style="86" customWidth="1"/>
    <col min="15106" max="15109" width="17.42578125" style="86" customWidth="1"/>
    <col min="15110" max="15110" width="12.28515625" style="86" customWidth="1"/>
    <col min="15111" max="15111" width="11.5703125" style="86" bestFit="1" customWidth="1"/>
    <col min="15112" max="15360" width="9.140625" style="86"/>
    <col min="15361" max="15361" width="55.7109375" style="86" customWidth="1"/>
    <col min="15362" max="15365" width="17.42578125" style="86" customWidth="1"/>
    <col min="15366" max="15366" width="12.28515625" style="86" customWidth="1"/>
    <col min="15367" max="15367" width="11.5703125" style="86" bestFit="1" customWidth="1"/>
    <col min="15368" max="15616" width="9.140625" style="86"/>
    <col min="15617" max="15617" width="55.7109375" style="86" customWidth="1"/>
    <col min="15618" max="15621" width="17.42578125" style="86" customWidth="1"/>
    <col min="15622" max="15622" width="12.28515625" style="86" customWidth="1"/>
    <col min="15623" max="15623" width="11.5703125" style="86" bestFit="1" customWidth="1"/>
    <col min="15624" max="15872" width="9.140625" style="86"/>
    <col min="15873" max="15873" width="55.7109375" style="86" customWidth="1"/>
    <col min="15874" max="15877" width="17.42578125" style="86" customWidth="1"/>
    <col min="15878" max="15878" width="12.28515625" style="86" customWidth="1"/>
    <col min="15879" max="15879" width="11.5703125" style="86" bestFit="1" customWidth="1"/>
    <col min="15880" max="16128" width="9.140625" style="86"/>
    <col min="16129" max="16129" width="55.7109375" style="86" customWidth="1"/>
    <col min="16130" max="16133" width="17.42578125" style="86" customWidth="1"/>
    <col min="16134" max="16134" width="12.28515625" style="86" customWidth="1"/>
    <col min="16135" max="16135" width="11.5703125" style="86" bestFit="1" customWidth="1"/>
    <col min="16136" max="16384" width="9.140625" style="86"/>
  </cols>
  <sheetData>
    <row r="1" spans="1:13" s="133" customFormat="1" ht="111" customHeight="1" x14ac:dyDescent="0.25">
      <c r="A1" s="130"/>
      <c r="B1" s="131"/>
      <c r="C1" s="190"/>
      <c r="D1" s="190"/>
      <c r="E1" s="190"/>
      <c r="F1" s="132"/>
      <c r="G1" s="132"/>
      <c r="H1" s="132"/>
      <c r="I1" s="132"/>
      <c r="J1" s="132"/>
      <c r="K1" s="132"/>
      <c r="L1" s="132"/>
      <c r="M1" s="132"/>
    </row>
    <row r="2" spans="1:13" ht="20.100000000000001" customHeight="1" x14ac:dyDescent="0.25">
      <c r="D2" s="134"/>
      <c r="E2" s="134"/>
    </row>
    <row r="3" spans="1:13" s="135" customFormat="1" ht="80.099999999999994" customHeight="1" x14ac:dyDescent="0.25">
      <c r="A3" s="197" t="s">
        <v>261</v>
      </c>
      <c r="B3" s="197"/>
      <c r="C3" s="197"/>
      <c r="D3" s="197"/>
      <c r="E3" s="197"/>
    </row>
    <row r="4" spans="1:13" ht="20.100000000000001" customHeight="1" x14ac:dyDescent="0.25">
      <c r="A4" s="136"/>
      <c r="B4" s="136"/>
      <c r="C4" s="136"/>
      <c r="D4" s="136"/>
      <c r="E4" s="136"/>
    </row>
    <row r="5" spans="1:13" s="137" customFormat="1" ht="18" customHeight="1" x14ac:dyDescent="0.25">
      <c r="D5" s="138"/>
      <c r="E5" s="139" t="s">
        <v>1</v>
      </c>
    </row>
    <row r="6" spans="1:13" s="137" customFormat="1" ht="60" customHeight="1" x14ac:dyDescent="0.25">
      <c r="A6" s="198" t="s">
        <v>262</v>
      </c>
      <c r="B6" s="200" t="s">
        <v>263</v>
      </c>
      <c r="C6" s="201"/>
      <c r="D6" s="200" t="s">
        <v>264</v>
      </c>
      <c r="E6" s="201"/>
    </row>
    <row r="7" spans="1:13" s="137" customFormat="1" ht="60" customHeight="1" x14ac:dyDescent="0.25">
      <c r="A7" s="199"/>
      <c r="B7" s="140" t="s">
        <v>85</v>
      </c>
      <c r="C7" s="140" t="s">
        <v>265</v>
      </c>
      <c r="D7" s="140" t="s">
        <v>85</v>
      </c>
      <c r="E7" s="140" t="s">
        <v>265</v>
      </c>
    </row>
    <row r="8" spans="1:13" s="145" customFormat="1" ht="54.95" customHeight="1" x14ac:dyDescent="0.25">
      <c r="A8" s="141" t="s">
        <v>266</v>
      </c>
      <c r="B8" s="142">
        <f>B10+B11+B9</f>
        <v>0</v>
      </c>
      <c r="C8" s="142">
        <f>C10+C11+C9</f>
        <v>0</v>
      </c>
      <c r="D8" s="142">
        <f>D10+D11+D9</f>
        <v>0</v>
      </c>
      <c r="E8" s="142">
        <f>E10+E11+E9</f>
        <v>0</v>
      </c>
      <c r="F8" s="143"/>
      <c r="G8" s="144"/>
    </row>
    <row r="9" spans="1:13" s="137" customFormat="1" ht="47.25" x14ac:dyDescent="0.25">
      <c r="A9" s="146" t="s">
        <v>267</v>
      </c>
      <c r="B9" s="147">
        <v>0</v>
      </c>
      <c r="C9" s="147">
        <v>0</v>
      </c>
      <c r="D9" s="147">
        <v>0</v>
      </c>
      <c r="E9" s="147">
        <v>0</v>
      </c>
      <c r="F9" s="148"/>
    </row>
    <row r="10" spans="1:13" s="137" customFormat="1" ht="54.95" customHeight="1" x14ac:dyDescent="0.25">
      <c r="A10" s="146" t="s">
        <v>268</v>
      </c>
      <c r="B10" s="147">
        <v>0</v>
      </c>
      <c r="C10" s="147">
        <v>0</v>
      </c>
      <c r="D10" s="147">
        <v>0</v>
      </c>
      <c r="E10" s="147">
        <v>0</v>
      </c>
    </row>
    <row r="11" spans="1:13" s="137" customFormat="1" ht="54.95" customHeight="1" x14ac:dyDescent="0.25">
      <c r="A11" s="146" t="s">
        <v>269</v>
      </c>
      <c r="B11" s="147">
        <v>0</v>
      </c>
      <c r="C11" s="147">
        <v>0</v>
      </c>
      <c r="D11" s="147">
        <v>0</v>
      </c>
      <c r="E11" s="147">
        <v>0</v>
      </c>
      <c r="F11" s="149"/>
      <c r="G11" s="150"/>
    </row>
    <row r="15" spans="1:13" s="137" customFormat="1" ht="15.75" x14ac:dyDescent="0.2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15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3"/>
  <sheetViews>
    <sheetView view="pageBreakPreview" zoomScaleSheetLayoutView="100" workbookViewId="0">
      <selection activeCell="D6" sqref="D6"/>
    </sheetView>
  </sheetViews>
  <sheetFormatPr defaultRowHeight="12.75" x14ac:dyDescent="0.25"/>
  <cols>
    <col min="1" max="1" width="41.28515625" style="71" customWidth="1"/>
    <col min="2" max="2" width="9.7109375" style="71" customWidth="1"/>
    <col min="3" max="3" width="25" style="71" customWidth="1"/>
    <col min="4" max="5" width="14.7109375" style="71" customWidth="1"/>
    <col min="6" max="256" width="9.140625" style="71"/>
    <col min="257" max="257" width="41.28515625" style="71" customWidth="1"/>
    <col min="258" max="258" width="9.7109375" style="71" customWidth="1"/>
    <col min="259" max="259" width="25" style="71" customWidth="1"/>
    <col min="260" max="261" width="14.7109375" style="71" customWidth="1"/>
    <col min="262" max="512" width="9.140625" style="71"/>
    <col min="513" max="513" width="41.28515625" style="71" customWidth="1"/>
    <col min="514" max="514" width="9.7109375" style="71" customWidth="1"/>
    <col min="515" max="515" width="25" style="71" customWidth="1"/>
    <col min="516" max="517" width="14.7109375" style="71" customWidth="1"/>
    <col min="518" max="768" width="9.140625" style="71"/>
    <col min="769" max="769" width="41.28515625" style="71" customWidth="1"/>
    <col min="770" max="770" width="9.7109375" style="71" customWidth="1"/>
    <col min="771" max="771" width="25" style="71" customWidth="1"/>
    <col min="772" max="773" width="14.7109375" style="71" customWidth="1"/>
    <col min="774" max="1024" width="9.140625" style="71"/>
    <col min="1025" max="1025" width="41.28515625" style="71" customWidth="1"/>
    <col min="1026" max="1026" width="9.7109375" style="71" customWidth="1"/>
    <col min="1027" max="1027" width="25" style="71" customWidth="1"/>
    <col min="1028" max="1029" width="14.7109375" style="71" customWidth="1"/>
    <col min="1030" max="1280" width="9.140625" style="71"/>
    <col min="1281" max="1281" width="41.28515625" style="71" customWidth="1"/>
    <col min="1282" max="1282" width="9.7109375" style="71" customWidth="1"/>
    <col min="1283" max="1283" width="25" style="71" customWidth="1"/>
    <col min="1284" max="1285" width="14.7109375" style="71" customWidth="1"/>
    <col min="1286" max="1536" width="9.140625" style="71"/>
    <col min="1537" max="1537" width="41.28515625" style="71" customWidth="1"/>
    <col min="1538" max="1538" width="9.7109375" style="71" customWidth="1"/>
    <col min="1539" max="1539" width="25" style="71" customWidth="1"/>
    <col min="1540" max="1541" width="14.7109375" style="71" customWidth="1"/>
    <col min="1542" max="1792" width="9.140625" style="71"/>
    <col min="1793" max="1793" width="41.28515625" style="71" customWidth="1"/>
    <col min="1794" max="1794" width="9.7109375" style="71" customWidth="1"/>
    <col min="1795" max="1795" width="25" style="71" customWidth="1"/>
    <col min="1796" max="1797" width="14.7109375" style="71" customWidth="1"/>
    <col min="1798" max="2048" width="9.140625" style="71"/>
    <col min="2049" max="2049" width="41.28515625" style="71" customWidth="1"/>
    <col min="2050" max="2050" width="9.7109375" style="71" customWidth="1"/>
    <col min="2051" max="2051" width="25" style="71" customWidth="1"/>
    <col min="2052" max="2053" width="14.7109375" style="71" customWidth="1"/>
    <col min="2054" max="2304" width="9.140625" style="71"/>
    <col min="2305" max="2305" width="41.28515625" style="71" customWidth="1"/>
    <col min="2306" max="2306" width="9.7109375" style="71" customWidth="1"/>
    <col min="2307" max="2307" width="25" style="71" customWidth="1"/>
    <col min="2308" max="2309" width="14.7109375" style="71" customWidth="1"/>
    <col min="2310" max="2560" width="9.140625" style="71"/>
    <col min="2561" max="2561" width="41.28515625" style="71" customWidth="1"/>
    <col min="2562" max="2562" width="9.7109375" style="71" customWidth="1"/>
    <col min="2563" max="2563" width="25" style="71" customWidth="1"/>
    <col min="2564" max="2565" width="14.7109375" style="71" customWidth="1"/>
    <col min="2566" max="2816" width="9.140625" style="71"/>
    <col min="2817" max="2817" width="41.28515625" style="71" customWidth="1"/>
    <col min="2818" max="2818" width="9.7109375" style="71" customWidth="1"/>
    <col min="2819" max="2819" width="25" style="71" customWidth="1"/>
    <col min="2820" max="2821" width="14.7109375" style="71" customWidth="1"/>
    <col min="2822" max="3072" width="9.140625" style="71"/>
    <col min="3073" max="3073" width="41.28515625" style="71" customWidth="1"/>
    <col min="3074" max="3074" width="9.7109375" style="71" customWidth="1"/>
    <col min="3075" max="3075" width="25" style="71" customWidth="1"/>
    <col min="3076" max="3077" width="14.7109375" style="71" customWidth="1"/>
    <col min="3078" max="3328" width="9.140625" style="71"/>
    <col min="3329" max="3329" width="41.28515625" style="71" customWidth="1"/>
    <col min="3330" max="3330" width="9.7109375" style="71" customWidth="1"/>
    <col min="3331" max="3331" width="25" style="71" customWidth="1"/>
    <col min="3332" max="3333" width="14.7109375" style="71" customWidth="1"/>
    <col min="3334" max="3584" width="9.140625" style="71"/>
    <col min="3585" max="3585" width="41.28515625" style="71" customWidth="1"/>
    <col min="3586" max="3586" width="9.7109375" style="71" customWidth="1"/>
    <col min="3587" max="3587" width="25" style="71" customWidth="1"/>
    <col min="3588" max="3589" width="14.7109375" style="71" customWidth="1"/>
    <col min="3590" max="3840" width="9.140625" style="71"/>
    <col min="3841" max="3841" width="41.28515625" style="71" customWidth="1"/>
    <col min="3842" max="3842" width="9.7109375" style="71" customWidth="1"/>
    <col min="3843" max="3843" width="25" style="71" customWidth="1"/>
    <col min="3844" max="3845" width="14.7109375" style="71" customWidth="1"/>
    <col min="3846" max="4096" width="9.140625" style="71"/>
    <col min="4097" max="4097" width="41.28515625" style="71" customWidth="1"/>
    <col min="4098" max="4098" width="9.7109375" style="71" customWidth="1"/>
    <col min="4099" max="4099" width="25" style="71" customWidth="1"/>
    <col min="4100" max="4101" width="14.7109375" style="71" customWidth="1"/>
    <col min="4102" max="4352" width="9.140625" style="71"/>
    <col min="4353" max="4353" width="41.28515625" style="71" customWidth="1"/>
    <col min="4354" max="4354" width="9.7109375" style="71" customWidth="1"/>
    <col min="4355" max="4355" width="25" style="71" customWidth="1"/>
    <col min="4356" max="4357" width="14.7109375" style="71" customWidth="1"/>
    <col min="4358" max="4608" width="9.140625" style="71"/>
    <col min="4609" max="4609" width="41.28515625" style="71" customWidth="1"/>
    <col min="4610" max="4610" width="9.7109375" style="71" customWidth="1"/>
    <col min="4611" max="4611" width="25" style="71" customWidth="1"/>
    <col min="4612" max="4613" width="14.7109375" style="71" customWidth="1"/>
    <col min="4614" max="4864" width="9.140625" style="71"/>
    <col min="4865" max="4865" width="41.28515625" style="71" customWidth="1"/>
    <col min="4866" max="4866" width="9.7109375" style="71" customWidth="1"/>
    <col min="4867" max="4867" width="25" style="71" customWidth="1"/>
    <col min="4868" max="4869" width="14.7109375" style="71" customWidth="1"/>
    <col min="4870" max="5120" width="9.140625" style="71"/>
    <col min="5121" max="5121" width="41.28515625" style="71" customWidth="1"/>
    <col min="5122" max="5122" width="9.7109375" style="71" customWidth="1"/>
    <col min="5123" max="5123" width="25" style="71" customWidth="1"/>
    <col min="5124" max="5125" width="14.7109375" style="71" customWidth="1"/>
    <col min="5126" max="5376" width="9.140625" style="71"/>
    <col min="5377" max="5377" width="41.28515625" style="71" customWidth="1"/>
    <col min="5378" max="5378" width="9.7109375" style="71" customWidth="1"/>
    <col min="5379" max="5379" width="25" style="71" customWidth="1"/>
    <col min="5380" max="5381" width="14.7109375" style="71" customWidth="1"/>
    <col min="5382" max="5632" width="9.140625" style="71"/>
    <col min="5633" max="5633" width="41.28515625" style="71" customWidth="1"/>
    <col min="5634" max="5634" width="9.7109375" style="71" customWidth="1"/>
    <col min="5635" max="5635" width="25" style="71" customWidth="1"/>
    <col min="5636" max="5637" width="14.7109375" style="71" customWidth="1"/>
    <col min="5638" max="5888" width="9.140625" style="71"/>
    <col min="5889" max="5889" width="41.28515625" style="71" customWidth="1"/>
    <col min="5890" max="5890" width="9.7109375" style="71" customWidth="1"/>
    <col min="5891" max="5891" width="25" style="71" customWidth="1"/>
    <col min="5892" max="5893" width="14.7109375" style="71" customWidth="1"/>
    <col min="5894" max="6144" width="9.140625" style="71"/>
    <col min="6145" max="6145" width="41.28515625" style="71" customWidth="1"/>
    <col min="6146" max="6146" width="9.7109375" style="71" customWidth="1"/>
    <col min="6147" max="6147" width="25" style="71" customWidth="1"/>
    <col min="6148" max="6149" width="14.7109375" style="71" customWidth="1"/>
    <col min="6150" max="6400" width="9.140625" style="71"/>
    <col min="6401" max="6401" width="41.28515625" style="71" customWidth="1"/>
    <col min="6402" max="6402" width="9.7109375" style="71" customWidth="1"/>
    <col min="6403" max="6403" width="25" style="71" customWidth="1"/>
    <col min="6404" max="6405" width="14.7109375" style="71" customWidth="1"/>
    <col min="6406" max="6656" width="9.140625" style="71"/>
    <col min="6657" max="6657" width="41.28515625" style="71" customWidth="1"/>
    <col min="6658" max="6658" width="9.7109375" style="71" customWidth="1"/>
    <col min="6659" max="6659" width="25" style="71" customWidth="1"/>
    <col min="6660" max="6661" width="14.7109375" style="71" customWidth="1"/>
    <col min="6662" max="6912" width="9.140625" style="71"/>
    <col min="6913" max="6913" width="41.28515625" style="71" customWidth="1"/>
    <col min="6914" max="6914" width="9.7109375" style="71" customWidth="1"/>
    <col min="6915" max="6915" width="25" style="71" customWidth="1"/>
    <col min="6916" max="6917" width="14.7109375" style="71" customWidth="1"/>
    <col min="6918" max="7168" width="9.140625" style="71"/>
    <col min="7169" max="7169" width="41.28515625" style="71" customWidth="1"/>
    <col min="7170" max="7170" width="9.7109375" style="71" customWidth="1"/>
    <col min="7171" max="7171" width="25" style="71" customWidth="1"/>
    <col min="7172" max="7173" width="14.7109375" style="71" customWidth="1"/>
    <col min="7174" max="7424" width="9.140625" style="71"/>
    <col min="7425" max="7425" width="41.28515625" style="71" customWidth="1"/>
    <col min="7426" max="7426" width="9.7109375" style="71" customWidth="1"/>
    <col min="7427" max="7427" width="25" style="71" customWidth="1"/>
    <col min="7428" max="7429" width="14.7109375" style="71" customWidth="1"/>
    <col min="7430" max="7680" width="9.140625" style="71"/>
    <col min="7681" max="7681" width="41.28515625" style="71" customWidth="1"/>
    <col min="7682" max="7682" width="9.7109375" style="71" customWidth="1"/>
    <col min="7683" max="7683" width="25" style="71" customWidth="1"/>
    <col min="7684" max="7685" width="14.7109375" style="71" customWidth="1"/>
    <col min="7686" max="7936" width="9.140625" style="71"/>
    <col min="7937" max="7937" width="41.28515625" style="71" customWidth="1"/>
    <col min="7938" max="7938" width="9.7109375" style="71" customWidth="1"/>
    <col min="7939" max="7939" width="25" style="71" customWidth="1"/>
    <col min="7940" max="7941" width="14.7109375" style="71" customWidth="1"/>
    <col min="7942" max="8192" width="9.140625" style="71"/>
    <col min="8193" max="8193" width="41.28515625" style="71" customWidth="1"/>
    <col min="8194" max="8194" width="9.7109375" style="71" customWidth="1"/>
    <col min="8195" max="8195" width="25" style="71" customWidth="1"/>
    <col min="8196" max="8197" width="14.7109375" style="71" customWidth="1"/>
    <col min="8198" max="8448" width="9.140625" style="71"/>
    <col min="8449" max="8449" width="41.28515625" style="71" customWidth="1"/>
    <col min="8450" max="8450" width="9.7109375" style="71" customWidth="1"/>
    <col min="8451" max="8451" width="25" style="71" customWidth="1"/>
    <col min="8452" max="8453" width="14.7109375" style="71" customWidth="1"/>
    <col min="8454" max="8704" width="9.140625" style="71"/>
    <col min="8705" max="8705" width="41.28515625" style="71" customWidth="1"/>
    <col min="8706" max="8706" width="9.7109375" style="71" customWidth="1"/>
    <col min="8707" max="8707" width="25" style="71" customWidth="1"/>
    <col min="8708" max="8709" width="14.7109375" style="71" customWidth="1"/>
    <col min="8710" max="8960" width="9.140625" style="71"/>
    <col min="8961" max="8961" width="41.28515625" style="71" customWidth="1"/>
    <col min="8962" max="8962" width="9.7109375" style="71" customWidth="1"/>
    <col min="8963" max="8963" width="25" style="71" customWidth="1"/>
    <col min="8964" max="8965" width="14.7109375" style="71" customWidth="1"/>
    <col min="8966" max="9216" width="9.140625" style="71"/>
    <col min="9217" max="9217" width="41.28515625" style="71" customWidth="1"/>
    <col min="9218" max="9218" width="9.7109375" style="71" customWidth="1"/>
    <col min="9219" max="9219" width="25" style="71" customWidth="1"/>
    <col min="9220" max="9221" width="14.7109375" style="71" customWidth="1"/>
    <col min="9222" max="9472" width="9.140625" style="71"/>
    <col min="9473" max="9473" width="41.28515625" style="71" customWidth="1"/>
    <col min="9474" max="9474" width="9.7109375" style="71" customWidth="1"/>
    <col min="9475" max="9475" width="25" style="71" customWidth="1"/>
    <col min="9476" max="9477" width="14.7109375" style="71" customWidth="1"/>
    <col min="9478" max="9728" width="9.140625" style="71"/>
    <col min="9729" max="9729" width="41.28515625" style="71" customWidth="1"/>
    <col min="9730" max="9730" width="9.7109375" style="71" customWidth="1"/>
    <col min="9731" max="9731" width="25" style="71" customWidth="1"/>
    <col min="9732" max="9733" width="14.7109375" style="71" customWidth="1"/>
    <col min="9734" max="9984" width="9.140625" style="71"/>
    <col min="9985" max="9985" width="41.28515625" style="71" customWidth="1"/>
    <col min="9986" max="9986" width="9.7109375" style="71" customWidth="1"/>
    <col min="9987" max="9987" width="25" style="71" customWidth="1"/>
    <col min="9988" max="9989" width="14.7109375" style="71" customWidth="1"/>
    <col min="9990" max="10240" width="9.140625" style="71"/>
    <col min="10241" max="10241" width="41.28515625" style="71" customWidth="1"/>
    <col min="10242" max="10242" width="9.7109375" style="71" customWidth="1"/>
    <col min="10243" max="10243" width="25" style="71" customWidth="1"/>
    <col min="10244" max="10245" width="14.7109375" style="71" customWidth="1"/>
    <col min="10246" max="10496" width="9.140625" style="71"/>
    <col min="10497" max="10497" width="41.28515625" style="71" customWidth="1"/>
    <col min="10498" max="10498" width="9.7109375" style="71" customWidth="1"/>
    <col min="10499" max="10499" width="25" style="71" customWidth="1"/>
    <col min="10500" max="10501" width="14.7109375" style="71" customWidth="1"/>
    <col min="10502" max="10752" width="9.140625" style="71"/>
    <col min="10753" max="10753" width="41.28515625" style="71" customWidth="1"/>
    <col min="10754" max="10754" width="9.7109375" style="71" customWidth="1"/>
    <col min="10755" max="10755" width="25" style="71" customWidth="1"/>
    <col min="10756" max="10757" width="14.7109375" style="71" customWidth="1"/>
    <col min="10758" max="11008" width="9.140625" style="71"/>
    <col min="11009" max="11009" width="41.28515625" style="71" customWidth="1"/>
    <col min="11010" max="11010" width="9.7109375" style="71" customWidth="1"/>
    <col min="11011" max="11011" width="25" style="71" customWidth="1"/>
    <col min="11012" max="11013" width="14.7109375" style="71" customWidth="1"/>
    <col min="11014" max="11264" width="9.140625" style="71"/>
    <col min="11265" max="11265" width="41.28515625" style="71" customWidth="1"/>
    <col min="11266" max="11266" width="9.7109375" style="71" customWidth="1"/>
    <col min="11267" max="11267" width="25" style="71" customWidth="1"/>
    <col min="11268" max="11269" width="14.7109375" style="71" customWidth="1"/>
    <col min="11270" max="11520" width="9.140625" style="71"/>
    <col min="11521" max="11521" width="41.28515625" style="71" customWidth="1"/>
    <col min="11522" max="11522" width="9.7109375" style="71" customWidth="1"/>
    <col min="11523" max="11523" width="25" style="71" customWidth="1"/>
    <col min="11524" max="11525" width="14.7109375" style="71" customWidth="1"/>
    <col min="11526" max="11776" width="9.140625" style="71"/>
    <col min="11777" max="11777" width="41.28515625" style="71" customWidth="1"/>
    <col min="11778" max="11778" width="9.7109375" style="71" customWidth="1"/>
    <col min="11779" max="11779" width="25" style="71" customWidth="1"/>
    <col min="11780" max="11781" width="14.7109375" style="71" customWidth="1"/>
    <col min="11782" max="12032" width="9.140625" style="71"/>
    <col min="12033" max="12033" width="41.28515625" style="71" customWidth="1"/>
    <col min="12034" max="12034" width="9.7109375" style="71" customWidth="1"/>
    <col min="12035" max="12035" width="25" style="71" customWidth="1"/>
    <col min="12036" max="12037" width="14.7109375" style="71" customWidth="1"/>
    <col min="12038" max="12288" width="9.140625" style="71"/>
    <col min="12289" max="12289" width="41.28515625" style="71" customWidth="1"/>
    <col min="12290" max="12290" width="9.7109375" style="71" customWidth="1"/>
    <col min="12291" max="12291" width="25" style="71" customWidth="1"/>
    <col min="12292" max="12293" width="14.7109375" style="71" customWidth="1"/>
    <col min="12294" max="12544" width="9.140625" style="71"/>
    <col min="12545" max="12545" width="41.28515625" style="71" customWidth="1"/>
    <col min="12546" max="12546" width="9.7109375" style="71" customWidth="1"/>
    <col min="12547" max="12547" width="25" style="71" customWidth="1"/>
    <col min="12548" max="12549" width="14.7109375" style="71" customWidth="1"/>
    <col min="12550" max="12800" width="9.140625" style="71"/>
    <col min="12801" max="12801" width="41.28515625" style="71" customWidth="1"/>
    <col min="12802" max="12802" width="9.7109375" style="71" customWidth="1"/>
    <col min="12803" max="12803" width="25" style="71" customWidth="1"/>
    <col min="12804" max="12805" width="14.7109375" style="71" customWidth="1"/>
    <col min="12806" max="13056" width="9.140625" style="71"/>
    <col min="13057" max="13057" width="41.28515625" style="71" customWidth="1"/>
    <col min="13058" max="13058" width="9.7109375" style="71" customWidth="1"/>
    <col min="13059" max="13059" width="25" style="71" customWidth="1"/>
    <col min="13060" max="13061" width="14.7109375" style="71" customWidth="1"/>
    <col min="13062" max="13312" width="9.140625" style="71"/>
    <col min="13313" max="13313" width="41.28515625" style="71" customWidth="1"/>
    <col min="13314" max="13314" width="9.7109375" style="71" customWidth="1"/>
    <col min="13315" max="13315" width="25" style="71" customWidth="1"/>
    <col min="13316" max="13317" width="14.7109375" style="71" customWidth="1"/>
    <col min="13318" max="13568" width="9.140625" style="71"/>
    <col min="13569" max="13569" width="41.28515625" style="71" customWidth="1"/>
    <col min="13570" max="13570" width="9.7109375" style="71" customWidth="1"/>
    <col min="13571" max="13571" width="25" style="71" customWidth="1"/>
    <col min="13572" max="13573" width="14.7109375" style="71" customWidth="1"/>
    <col min="13574" max="13824" width="9.140625" style="71"/>
    <col min="13825" max="13825" width="41.28515625" style="71" customWidth="1"/>
    <col min="13826" max="13826" width="9.7109375" style="71" customWidth="1"/>
    <col min="13827" max="13827" width="25" style="71" customWidth="1"/>
    <col min="13828" max="13829" width="14.7109375" style="71" customWidth="1"/>
    <col min="13830" max="14080" width="9.140625" style="71"/>
    <col min="14081" max="14081" width="41.28515625" style="71" customWidth="1"/>
    <col min="14082" max="14082" width="9.7109375" style="71" customWidth="1"/>
    <col min="14083" max="14083" width="25" style="71" customWidth="1"/>
    <col min="14084" max="14085" width="14.7109375" style="71" customWidth="1"/>
    <col min="14086" max="14336" width="9.140625" style="71"/>
    <col min="14337" max="14337" width="41.28515625" style="71" customWidth="1"/>
    <col min="14338" max="14338" width="9.7109375" style="71" customWidth="1"/>
    <col min="14339" max="14339" width="25" style="71" customWidth="1"/>
    <col min="14340" max="14341" width="14.7109375" style="71" customWidth="1"/>
    <col min="14342" max="14592" width="9.140625" style="71"/>
    <col min="14593" max="14593" width="41.28515625" style="71" customWidth="1"/>
    <col min="14594" max="14594" width="9.7109375" style="71" customWidth="1"/>
    <col min="14595" max="14595" width="25" style="71" customWidth="1"/>
    <col min="14596" max="14597" width="14.7109375" style="71" customWidth="1"/>
    <col min="14598" max="14848" width="9.140625" style="71"/>
    <col min="14849" max="14849" width="41.28515625" style="71" customWidth="1"/>
    <col min="14850" max="14850" width="9.7109375" style="71" customWidth="1"/>
    <col min="14851" max="14851" width="25" style="71" customWidth="1"/>
    <col min="14852" max="14853" width="14.7109375" style="71" customWidth="1"/>
    <col min="14854" max="15104" width="9.140625" style="71"/>
    <col min="15105" max="15105" width="41.28515625" style="71" customWidth="1"/>
    <col min="15106" max="15106" width="9.7109375" style="71" customWidth="1"/>
    <col min="15107" max="15107" width="25" style="71" customWidth="1"/>
    <col min="15108" max="15109" width="14.7109375" style="71" customWidth="1"/>
    <col min="15110" max="15360" width="9.140625" style="71"/>
    <col min="15361" max="15361" width="41.28515625" style="71" customWidth="1"/>
    <col min="15362" max="15362" width="9.7109375" style="71" customWidth="1"/>
    <col min="15363" max="15363" width="25" style="71" customWidth="1"/>
    <col min="15364" max="15365" width="14.7109375" style="71" customWidth="1"/>
    <col min="15366" max="15616" width="9.140625" style="71"/>
    <col min="15617" max="15617" width="41.28515625" style="71" customWidth="1"/>
    <col min="15618" max="15618" width="9.7109375" style="71" customWidth="1"/>
    <col min="15619" max="15619" width="25" style="71" customWidth="1"/>
    <col min="15620" max="15621" width="14.7109375" style="71" customWidth="1"/>
    <col min="15622" max="15872" width="9.140625" style="71"/>
    <col min="15873" max="15873" width="41.28515625" style="71" customWidth="1"/>
    <col min="15874" max="15874" width="9.7109375" style="71" customWidth="1"/>
    <col min="15875" max="15875" width="25" style="71" customWidth="1"/>
    <col min="15876" max="15877" width="14.7109375" style="71" customWidth="1"/>
    <col min="15878" max="16128" width="9.140625" style="71"/>
    <col min="16129" max="16129" width="41.28515625" style="71" customWidth="1"/>
    <col min="16130" max="16130" width="9.7109375" style="71" customWidth="1"/>
    <col min="16131" max="16131" width="25" style="71" customWidth="1"/>
    <col min="16132" max="16133" width="14.7109375" style="71" customWidth="1"/>
    <col min="16134" max="16384" width="9.140625" style="71"/>
  </cols>
  <sheetData>
    <row r="1" spans="1:5" ht="97.5" customHeight="1" x14ac:dyDescent="0.25">
      <c r="C1" s="202"/>
      <c r="D1" s="202"/>
      <c r="E1" s="202"/>
    </row>
    <row r="2" spans="1:5" ht="24" customHeight="1" x14ac:dyDescent="0.25">
      <c r="C2" s="202"/>
      <c r="D2" s="202"/>
      <c r="E2" s="202"/>
    </row>
    <row r="3" spans="1:5" ht="19.5" customHeight="1" x14ac:dyDescent="0.25">
      <c r="C3" s="202"/>
      <c r="D3" s="202"/>
      <c r="E3" s="202"/>
    </row>
    <row r="5" spans="1:5" ht="112.5" customHeight="1" x14ac:dyDescent="0.25">
      <c r="A5" s="203" t="s">
        <v>270</v>
      </c>
      <c r="B5" s="203"/>
      <c r="C5" s="203"/>
      <c r="D5" s="203"/>
      <c r="E5" s="203"/>
    </row>
    <row r="6" spans="1:5" ht="13.5" customHeight="1" x14ac:dyDescent="0.25">
      <c r="A6" s="151"/>
      <c r="B6" s="152"/>
      <c r="C6" s="152"/>
      <c r="D6" s="152"/>
    </row>
    <row r="7" spans="1:5" ht="15.75" customHeight="1" x14ac:dyDescent="0.25">
      <c r="E7" s="73" t="s">
        <v>1</v>
      </c>
    </row>
    <row r="8" spans="1:5" s="86" customFormat="1" ht="42" customHeight="1" x14ac:dyDescent="0.25">
      <c r="A8" s="78" t="s">
        <v>271</v>
      </c>
      <c r="B8" s="153" t="s">
        <v>272</v>
      </c>
      <c r="C8" s="78" t="s">
        <v>273</v>
      </c>
      <c r="D8" s="153" t="s">
        <v>159</v>
      </c>
      <c r="E8" s="153" t="s">
        <v>160</v>
      </c>
    </row>
    <row r="9" spans="1:5" s="86" customFormat="1" ht="39.75" customHeight="1" x14ac:dyDescent="0.25">
      <c r="A9" s="87" t="s">
        <v>274</v>
      </c>
      <c r="B9" s="88" t="s">
        <v>275</v>
      </c>
      <c r="C9" s="78" t="s">
        <v>276</v>
      </c>
      <c r="D9" s="154">
        <f>SUM(D10,D13,D16)</f>
        <v>2976.9000000000015</v>
      </c>
      <c r="E9" s="154">
        <f>SUM(E10,E13,E16)</f>
        <v>-1538.9000000000015</v>
      </c>
    </row>
    <row r="10" spans="1:5" s="86" customFormat="1" ht="31.5" customHeight="1" x14ac:dyDescent="0.25">
      <c r="A10" s="87" t="s">
        <v>277</v>
      </c>
      <c r="B10" s="88" t="s">
        <v>275</v>
      </c>
      <c r="C10" s="78" t="s">
        <v>278</v>
      </c>
      <c r="D10" s="154">
        <f>SUM(D11:D12)</f>
        <v>0</v>
      </c>
      <c r="E10" s="154">
        <f>SUM(E11:E12)</f>
        <v>0</v>
      </c>
    </row>
    <row r="11" spans="1:5" s="86" customFormat="1" ht="42" customHeight="1" x14ac:dyDescent="0.25">
      <c r="A11" s="155" t="s">
        <v>279</v>
      </c>
      <c r="B11" s="156">
        <v>903</v>
      </c>
      <c r="C11" s="156" t="s">
        <v>280</v>
      </c>
      <c r="D11" s="157">
        <v>0</v>
      </c>
      <c r="E11" s="157">
        <v>0</v>
      </c>
    </row>
    <row r="12" spans="1:5" s="86" customFormat="1" ht="48" customHeight="1" x14ac:dyDescent="0.25">
      <c r="A12" s="82" t="s">
        <v>281</v>
      </c>
      <c r="B12" s="156">
        <v>903</v>
      </c>
      <c r="C12" s="156" t="s">
        <v>282</v>
      </c>
      <c r="D12" s="157">
        <v>0</v>
      </c>
      <c r="E12" s="157">
        <v>0</v>
      </c>
    </row>
    <row r="13" spans="1:5" s="86" customFormat="1" ht="29.25" customHeight="1" x14ac:dyDescent="0.25">
      <c r="A13" s="87" t="s">
        <v>283</v>
      </c>
      <c r="B13" s="88" t="s">
        <v>275</v>
      </c>
      <c r="C13" s="78" t="s">
        <v>284</v>
      </c>
      <c r="D13" s="154">
        <f>SUM(D14:D15)</f>
        <v>0</v>
      </c>
      <c r="E13" s="154">
        <f>SUM(E14:E15)</f>
        <v>0</v>
      </c>
    </row>
    <row r="14" spans="1:5" s="86" customFormat="1" ht="54" customHeight="1" x14ac:dyDescent="0.25">
      <c r="A14" s="82" t="s">
        <v>285</v>
      </c>
      <c r="B14" s="156">
        <v>903</v>
      </c>
      <c r="C14" s="156" t="s">
        <v>286</v>
      </c>
      <c r="D14" s="157">
        <v>0</v>
      </c>
      <c r="E14" s="157">
        <v>0</v>
      </c>
    </row>
    <row r="15" spans="1:5" s="86" customFormat="1" ht="51" x14ac:dyDescent="0.25">
      <c r="A15" s="82" t="s">
        <v>287</v>
      </c>
      <c r="B15" s="156">
        <v>903</v>
      </c>
      <c r="C15" s="156" t="s">
        <v>288</v>
      </c>
      <c r="D15" s="157">
        <v>0</v>
      </c>
      <c r="E15" s="157">
        <v>0</v>
      </c>
    </row>
    <row r="16" spans="1:5" s="86" customFormat="1" ht="29.25" customHeight="1" x14ac:dyDescent="0.25">
      <c r="A16" s="87" t="s">
        <v>289</v>
      </c>
      <c r="B16" s="88" t="s">
        <v>275</v>
      </c>
      <c r="C16" s="78" t="s">
        <v>290</v>
      </c>
      <c r="D16" s="154">
        <f>SUM(D17:D18)</f>
        <v>2976.9000000000015</v>
      </c>
      <c r="E16" s="154">
        <f>SUM(E17:E18)</f>
        <v>-1538.9000000000015</v>
      </c>
    </row>
    <row r="17" spans="1:7" s="86" customFormat="1" ht="32.25" customHeight="1" x14ac:dyDescent="0.25">
      <c r="A17" s="82" t="s">
        <v>291</v>
      </c>
      <c r="B17" s="83" t="s">
        <v>275</v>
      </c>
      <c r="C17" s="156" t="s">
        <v>292</v>
      </c>
      <c r="D17" s="158">
        <f>-D20-D14-D11</f>
        <v>-45027.5</v>
      </c>
      <c r="E17" s="158">
        <v>-45072.800000000003</v>
      </c>
    </row>
    <row r="18" spans="1:7" ht="28.5" customHeight="1" x14ac:dyDescent="0.25">
      <c r="A18" s="159" t="s">
        <v>293</v>
      </c>
      <c r="B18" s="160" t="s">
        <v>275</v>
      </c>
      <c r="C18" s="161" t="s">
        <v>294</v>
      </c>
      <c r="D18" s="162">
        <f>D21-D15-D12</f>
        <v>48004.4</v>
      </c>
      <c r="E18" s="162">
        <v>43533.9</v>
      </c>
    </row>
    <row r="19" spans="1:7" hidden="1" x14ac:dyDescent="0.25"/>
    <row r="20" spans="1:7" hidden="1" x14ac:dyDescent="0.25">
      <c r="C20" s="71" t="s">
        <v>295</v>
      </c>
      <c r="D20" s="163">
        <v>45027.5</v>
      </c>
      <c r="E20" s="164">
        <v>45027.4</v>
      </c>
      <c r="F20" s="165">
        <f>E20-D20</f>
        <v>-9.9999999998544808E-2</v>
      </c>
      <c r="G20" s="71">
        <f>E20/D20*100</f>
        <v>99.999777913497311</v>
      </c>
    </row>
    <row r="21" spans="1:7" hidden="1" x14ac:dyDescent="0.25">
      <c r="C21" s="71" t="s">
        <v>296</v>
      </c>
      <c r="D21" s="163">
        <v>48004.4</v>
      </c>
      <c r="E21" s="164">
        <v>43488.5</v>
      </c>
      <c r="F21" s="165">
        <f>E21-D21</f>
        <v>-4515.9000000000015</v>
      </c>
      <c r="G21" s="71">
        <f>E21/D21*100</f>
        <v>90.59273733241119</v>
      </c>
    </row>
    <row r="22" spans="1:7" s="74" customFormat="1" hidden="1" x14ac:dyDescent="0.25">
      <c r="C22" s="74" t="s">
        <v>297</v>
      </c>
      <c r="D22" s="166">
        <f>SUM(D20-D21)</f>
        <v>-2976.9000000000015</v>
      </c>
      <c r="E22" s="166">
        <f>SUM(E20-E21)</f>
        <v>1538.9000000000015</v>
      </c>
    </row>
    <row r="23" spans="1:7" hidden="1" x14ac:dyDescent="0.25">
      <c r="E23" s="167"/>
    </row>
  </sheetData>
  <mergeCells count="2">
    <mergeCell ref="C1:E3"/>
    <mergeCell ref="A5:E5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9" firstPageNumber="16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E20"/>
  <sheetViews>
    <sheetView showGridLines="0" view="pageBreakPreview" zoomScaleSheetLayoutView="100" workbookViewId="0">
      <selection activeCell="E7" sqref="E7"/>
    </sheetView>
  </sheetViews>
  <sheetFormatPr defaultRowHeight="12.75" customHeight="1" x14ac:dyDescent="0.2"/>
  <cols>
    <col min="1" max="1" width="17.85546875" style="101" customWidth="1"/>
    <col min="2" max="2" width="49.85546875" style="101" customWidth="1"/>
    <col min="3" max="3" width="29.28515625" style="101" customWidth="1"/>
    <col min="4" max="4" width="17.7109375" style="101" customWidth="1"/>
    <col min="5" max="5" width="17.5703125" style="101" customWidth="1"/>
    <col min="6" max="256" width="9.140625" style="101"/>
    <col min="257" max="257" width="17.85546875" style="101" customWidth="1"/>
    <col min="258" max="258" width="49.85546875" style="101" customWidth="1"/>
    <col min="259" max="259" width="29.28515625" style="101" customWidth="1"/>
    <col min="260" max="260" width="17.7109375" style="101" customWidth="1"/>
    <col min="261" max="261" width="17.5703125" style="101" customWidth="1"/>
    <col min="262" max="512" width="9.140625" style="101"/>
    <col min="513" max="513" width="17.85546875" style="101" customWidth="1"/>
    <col min="514" max="514" width="49.85546875" style="101" customWidth="1"/>
    <col min="515" max="515" width="29.28515625" style="101" customWidth="1"/>
    <col min="516" max="516" width="17.7109375" style="101" customWidth="1"/>
    <col min="517" max="517" width="17.5703125" style="101" customWidth="1"/>
    <col min="518" max="768" width="9.140625" style="101"/>
    <col min="769" max="769" width="17.85546875" style="101" customWidth="1"/>
    <col min="770" max="770" width="49.85546875" style="101" customWidth="1"/>
    <col min="771" max="771" width="29.28515625" style="101" customWidth="1"/>
    <col min="772" max="772" width="17.7109375" style="101" customWidth="1"/>
    <col min="773" max="773" width="17.5703125" style="101" customWidth="1"/>
    <col min="774" max="1024" width="9.140625" style="101"/>
    <col min="1025" max="1025" width="17.85546875" style="101" customWidth="1"/>
    <col min="1026" max="1026" width="49.85546875" style="101" customWidth="1"/>
    <col min="1027" max="1027" width="29.28515625" style="101" customWidth="1"/>
    <col min="1028" max="1028" width="17.7109375" style="101" customWidth="1"/>
    <col min="1029" max="1029" width="17.5703125" style="101" customWidth="1"/>
    <col min="1030" max="1280" width="9.140625" style="101"/>
    <col min="1281" max="1281" width="17.85546875" style="101" customWidth="1"/>
    <col min="1282" max="1282" width="49.85546875" style="101" customWidth="1"/>
    <col min="1283" max="1283" width="29.28515625" style="101" customWidth="1"/>
    <col min="1284" max="1284" width="17.7109375" style="101" customWidth="1"/>
    <col min="1285" max="1285" width="17.5703125" style="101" customWidth="1"/>
    <col min="1286" max="1536" width="9.140625" style="101"/>
    <col min="1537" max="1537" width="17.85546875" style="101" customWidth="1"/>
    <col min="1538" max="1538" width="49.85546875" style="101" customWidth="1"/>
    <col min="1539" max="1539" width="29.28515625" style="101" customWidth="1"/>
    <col min="1540" max="1540" width="17.7109375" style="101" customWidth="1"/>
    <col min="1541" max="1541" width="17.5703125" style="101" customWidth="1"/>
    <col min="1542" max="1792" width="9.140625" style="101"/>
    <col min="1793" max="1793" width="17.85546875" style="101" customWidth="1"/>
    <col min="1794" max="1794" width="49.85546875" style="101" customWidth="1"/>
    <col min="1795" max="1795" width="29.28515625" style="101" customWidth="1"/>
    <col min="1796" max="1796" width="17.7109375" style="101" customWidth="1"/>
    <col min="1797" max="1797" width="17.5703125" style="101" customWidth="1"/>
    <col min="1798" max="2048" width="9.140625" style="101"/>
    <col min="2049" max="2049" width="17.85546875" style="101" customWidth="1"/>
    <col min="2050" max="2050" width="49.85546875" style="101" customWidth="1"/>
    <col min="2051" max="2051" width="29.28515625" style="101" customWidth="1"/>
    <col min="2052" max="2052" width="17.7109375" style="101" customWidth="1"/>
    <col min="2053" max="2053" width="17.5703125" style="101" customWidth="1"/>
    <col min="2054" max="2304" width="9.140625" style="101"/>
    <col min="2305" max="2305" width="17.85546875" style="101" customWidth="1"/>
    <col min="2306" max="2306" width="49.85546875" style="101" customWidth="1"/>
    <col min="2307" max="2307" width="29.28515625" style="101" customWidth="1"/>
    <col min="2308" max="2308" width="17.7109375" style="101" customWidth="1"/>
    <col min="2309" max="2309" width="17.5703125" style="101" customWidth="1"/>
    <col min="2310" max="2560" width="9.140625" style="101"/>
    <col min="2561" max="2561" width="17.85546875" style="101" customWidth="1"/>
    <col min="2562" max="2562" width="49.85546875" style="101" customWidth="1"/>
    <col min="2563" max="2563" width="29.28515625" style="101" customWidth="1"/>
    <col min="2564" max="2564" width="17.7109375" style="101" customWidth="1"/>
    <col min="2565" max="2565" width="17.5703125" style="101" customWidth="1"/>
    <col min="2566" max="2816" width="9.140625" style="101"/>
    <col min="2817" max="2817" width="17.85546875" style="101" customWidth="1"/>
    <col min="2818" max="2818" width="49.85546875" style="101" customWidth="1"/>
    <col min="2819" max="2819" width="29.28515625" style="101" customWidth="1"/>
    <col min="2820" max="2820" width="17.7109375" style="101" customWidth="1"/>
    <col min="2821" max="2821" width="17.5703125" style="101" customWidth="1"/>
    <col min="2822" max="3072" width="9.140625" style="101"/>
    <col min="3073" max="3073" width="17.85546875" style="101" customWidth="1"/>
    <col min="3074" max="3074" width="49.85546875" style="101" customWidth="1"/>
    <col min="3075" max="3075" width="29.28515625" style="101" customWidth="1"/>
    <col min="3076" max="3076" width="17.7109375" style="101" customWidth="1"/>
    <col min="3077" max="3077" width="17.5703125" style="101" customWidth="1"/>
    <col min="3078" max="3328" width="9.140625" style="101"/>
    <col min="3329" max="3329" width="17.85546875" style="101" customWidth="1"/>
    <col min="3330" max="3330" width="49.85546875" style="101" customWidth="1"/>
    <col min="3331" max="3331" width="29.28515625" style="101" customWidth="1"/>
    <col min="3332" max="3332" width="17.7109375" style="101" customWidth="1"/>
    <col min="3333" max="3333" width="17.5703125" style="101" customWidth="1"/>
    <col min="3334" max="3584" width="9.140625" style="101"/>
    <col min="3585" max="3585" width="17.85546875" style="101" customWidth="1"/>
    <col min="3586" max="3586" width="49.85546875" style="101" customWidth="1"/>
    <col min="3587" max="3587" width="29.28515625" style="101" customWidth="1"/>
    <col min="3588" max="3588" width="17.7109375" style="101" customWidth="1"/>
    <col min="3589" max="3589" width="17.5703125" style="101" customWidth="1"/>
    <col min="3590" max="3840" width="9.140625" style="101"/>
    <col min="3841" max="3841" width="17.85546875" style="101" customWidth="1"/>
    <col min="3842" max="3842" width="49.85546875" style="101" customWidth="1"/>
    <col min="3843" max="3843" width="29.28515625" style="101" customWidth="1"/>
    <col min="3844" max="3844" width="17.7109375" style="101" customWidth="1"/>
    <col min="3845" max="3845" width="17.5703125" style="101" customWidth="1"/>
    <col min="3846" max="4096" width="9.140625" style="101"/>
    <col min="4097" max="4097" width="17.85546875" style="101" customWidth="1"/>
    <col min="4098" max="4098" width="49.85546875" style="101" customWidth="1"/>
    <col min="4099" max="4099" width="29.28515625" style="101" customWidth="1"/>
    <col min="4100" max="4100" width="17.7109375" style="101" customWidth="1"/>
    <col min="4101" max="4101" width="17.5703125" style="101" customWidth="1"/>
    <col min="4102" max="4352" width="9.140625" style="101"/>
    <col min="4353" max="4353" width="17.85546875" style="101" customWidth="1"/>
    <col min="4354" max="4354" width="49.85546875" style="101" customWidth="1"/>
    <col min="4355" max="4355" width="29.28515625" style="101" customWidth="1"/>
    <col min="4356" max="4356" width="17.7109375" style="101" customWidth="1"/>
    <col min="4357" max="4357" width="17.5703125" style="101" customWidth="1"/>
    <col min="4358" max="4608" width="9.140625" style="101"/>
    <col min="4609" max="4609" width="17.85546875" style="101" customWidth="1"/>
    <col min="4610" max="4610" width="49.85546875" style="101" customWidth="1"/>
    <col min="4611" max="4611" width="29.28515625" style="101" customWidth="1"/>
    <col min="4612" max="4612" width="17.7109375" style="101" customWidth="1"/>
    <col min="4613" max="4613" width="17.5703125" style="101" customWidth="1"/>
    <col min="4614" max="4864" width="9.140625" style="101"/>
    <col min="4865" max="4865" width="17.85546875" style="101" customWidth="1"/>
    <col min="4866" max="4866" width="49.85546875" style="101" customWidth="1"/>
    <col min="4867" max="4867" width="29.28515625" style="101" customWidth="1"/>
    <col min="4868" max="4868" width="17.7109375" style="101" customWidth="1"/>
    <col min="4869" max="4869" width="17.5703125" style="101" customWidth="1"/>
    <col min="4870" max="5120" width="9.140625" style="101"/>
    <col min="5121" max="5121" width="17.85546875" style="101" customWidth="1"/>
    <col min="5122" max="5122" width="49.85546875" style="101" customWidth="1"/>
    <col min="5123" max="5123" width="29.28515625" style="101" customWidth="1"/>
    <col min="5124" max="5124" width="17.7109375" style="101" customWidth="1"/>
    <col min="5125" max="5125" width="17.5703125" style="101" customWidth="1"/>
    <col min="5126" max="5376" width="9.140625" style="101"/>
    <col min="5377" max="5377" width="17.85546875" style="101" customWidth="1"/>
    <col min="5378" max="5378" width="49.85546875" style="101" customWidth="1"/>
    <col min="5379" max="5379" width="29.28515625" style="101" customWidth="1"/>
    <col min="5380" max="5380" width="17.7109375" style="101" customWidth="1"/>
    <col min="5381" max="5381" width="17.5703125" style="101" customWidth="1"/>
    <col min="5382" max="5632" width="9.140625" style="101"/>
    <col min="5633" max="5633" width="17.85546875" style="101" customWidth="1"/>
    <col min="5634" max="5634" width="49.85546875" style="101" customWidth="1"/>
    <col min="5635" max="5635" width="29.28515625" style="101" customWidth="1"/>
    <col min="5636" max="5636" width="17.7109375" style="101" customWidth="1"/>
    <col min="5637" max="5637" width="17.5703125" style="101" customWidth="1"/>
    <col min="5638" max="5888" width="9.140625" style="101"/>
    <col min="5889" max="5889" width="17.85546875" style="101" customWidth="1"/>
    <col min="5890" max="5890" width="49.85546875" style="101" customWidth="1"/>
    <col min="5891" max="5891" width="29.28515625" style="101" customWidth="1"/>
    <col min="5892" max="5892" width="17.7109375" style="101" customWidth="1"/>
    <col min="5893" max="5893" width="17.5703125" style="101" customWidth="1"/>
    <col min="5894" max="6144" width="9.140625" style="101"/>
    <col min="6145" max="6145" width="17.85546875" style="101" customWidth="1"/>
    <col min="6146" max="6146" width="49.85546875" style="101" customWidth="1"/>
    <col min="6147" max="6147" width="29.28515625" style="101" customWidth="1"/>
    <col min="6148" max="6148" width="17.7109375" style="101" customWidth="1"/>
    <col min="6149" max="6149" width="17.5703125" style="101" customWidth="1"/>
    <col min="6150" max="6400" width="9.140625" style="101"/>
    <col min="6401" max="6401" width="17.85546875" style="101" customWidth="1"/>
    <col min="6402" max="6402" width="49.85546875" style="101" customWidth="1"/>
    <col min="6403" max="6403" width="29.28515625" style="101" customWidth="1"/>
    <col min="6404" max="6404" width="17.7109375" style="101" customWidth="1"/>
    <col min="6405" max="6405" width="17.5703125" style="101" customWidth="1"/>
    <col min="6406" max="6656" width="9.140625" style="101"/>
    <col min="6657" max="6657" width="17.85546875" style="101" customWidth="1"/>
    <col min="6658" max="6658" width="49.85546875" style="101" customWidth="1"/>
    <col min="6659" max="6659" width="29.28515625" style="101" customWidth="1"/>
    <col min="6660" max="6660" width="17.7109375" style="101" customWidth="1"/>
    <col min="6661" max="6661" width="17.5703125" style="101" customWidth="1"/>
    <col min="6662" max="6912" width="9.140625" style="101"/>
    <col min="6913" max="6913" width="17.85546875" style="101" customWidth="1"/>
    <col min="6914" max="6914" width="49.85546875" style="101" customWidth="1"/>
    <col min="6915" max="6915" width="29.28515625" style="101" customWidth="1"/>
    <col min="6916" max="6916" width="17.7109375" style="101" customWidth="1"/>
    <col min="6917" max="6917" width="17.5703125" style="101" customWidth="1"/>
    <col min="6918" max="7168" width="9.140625" style="101"/>
    <col min="7169" max="7169" width="17.85546875" style="101" customWidth="1"/>
    <col min="7170" max="7170" width="49.85546875" style="101" customWidth="1"/>
    <col min="7171" max="7171" width="29.28515625" style="101" customWidth="1"/>
    <col min="7172" max="7172" width="17.7109375" style="101" customWidth="1"/>
    <col min="7173" max="7173" width="17.5703125" style="101" customWidth="1"/>
    <col min="7174" max="7424" width="9.140625" style="101"/>
    <col min="7425" max="7425" width="17.85546875" style="101" customWidth="1"/>
    <col min="7426" max="7426" width="49.85546875" style="101" customWidth="1"/>
    <col min="7427" max="7427" width="29.28515625" style="101" customWidth="1"/>
    <col min="7428" max="7428" width="17.7109375" style="101" customWidth="1"/>
    <col min="7429" max="7429" width="17.5703125" style="101" customWidth="1"/>
    <col min="7430" max="7680" width="9.140625" style="101"/>
    <col min="7681" max="7681" width="17.85546875" style="101" customWidth="1"/>
    <col min="7682" max="7682" width="49.85546875" style="101" customWidth="1"/>
    <col min="7683" max="7683" width="29.28515625" style="101" customWidth="1"/>
    <col min="7684" max="7684" width="17.7109375" style="101" customWidth="1"/>
    <col min="7685" max="7685" width="17.5703125" style="101" customWidth="1"/>
    <col min="7686" max="7936" width="9.140625" style="101"/>
    <col min="7937" max="7937" width="17.85546875" style="101" customWidth="1"/>
    <col min="7938" max="7938" width="49.85546875" style="101" customWidth="1"/>
    <col min="7939" max="7939" width="29.28515625" style="101" customWidth="1"/>
    <col min="7940" max="7940" width="17.7109375" style="101" customWidth="1"/>
    <col min="7941" max="7941" width="17.5703125" style="101" customWidth="1"/>
    <col min="7942" max="8192" width="9.140625" style="101"/>
    <col min="8193" max="8193" width="17.85546875" style="101" customWidth="1"/>
    <col min="8194" max="8194" width="49.85546875" style="101" customWidth="1"/>
    <col min="8195" max="8195" width="29.28515625" style="101" customWidth="1"/>
    <col min="8196" max="8196" width="17.7109375" style="101" customWidth="1"/>
    <col min="8197" max="8197" width="17.5703125" style="101" customWidth="1"/>
    <col min="8198" max="8448" width="9.140625" style="101"/>
    <col min="8449" max="8449" width="17.85546875" style="101" customWidth="1"/>
    <col min="8450" max="8450" width="49.85546875" style="101" customWidth="1"/>
    <col min="8451" max="8451" width="29.28515625" style="101" customWidth="1"/>
    <col min="8452" max="8452" width="17.7109375" style="101" customWidth="1"/>
    <col min="8453" max="8453" width="17.5703125" style="101" customWidth="1"/>
    <col min="8454" max="8704" width="9.140625" style="101"/>
    <col min="8705" max="8705" width="17.85546875" style="101" customWidth="1"/>
    <col min="8706" max="8706" width="49.85546875" style="101" customWidth="1"/>
    <col min="8707" max="8707" width="29.28515625" style="101" customWidth="1"/>
    <col min="8708" max="8708" width="17.7109375" style="101" customWidth="1"/>
    <col min="8709" max="8709" width="17.5703125" style="101" customWidth="1"/>
    <col min="8710" max="8960" width="9.140625" style="101"/>
    <col min="8961" max="8961" width="17.85546875" style="101" customWidth="1"/>
    <col min="8962" max="8962" width="49.85546875" style="101" customWidth="1"/>
    <col min="8963" max="8963" width="29.28515625" style="101" customWidth="1"/>
    <col min="8964" max="8964" width="17.7109375" style="101" customWidth="1"/>
    <col min="8965" max="8965" width="17.5703125" style="101" customWidth="1"/>
    <col min="8966" max="9216" width="9.140625" style="101"/>
    <col min="9217" max="9217" width="17.85546875" style="101" customWidth="1"/>
    <col min="9218" max="9218" width="49.85546875" style="101" customWidth="1"/>
    <col min="9219" max="9219" width="29.28515625" style="101" customWidth="1"/>
    <col min="9220" max="9220" width="17.7109375" style="101" customWidth="1"/>
    <col min="9221" max="9221" width="17.5703125" style="101" customWidth="1"/>
    <col min="9222" max="9472" width="9.140625" style="101"/>
    <col min="9473" max="9473" width="17.85546875" style="101" customWidth="1"/>
    <col min="9474" max="9474" width="49.85546875" style="101" customWidth="1"/>
    <col min="9475" max="9475" width="29.28515625" style="101" customWidth="1"/>
    <col min="9476" max="9476" width="17.7109375" style="101" customWidth="1"/>
    <col min="9477" max="9477" width="17.5703125" style="101" customWidth="1"/>
    <col min="9478" max="9728" width="9.140625" style="101"/>
    <col min="9729" max="9729" width="17.85546875" style="101" customWidth="1"/>
    <col min="9730" max="9730" width="49.85546875" style="101" customWidth="1"/>
    <col min="9731" max="9731" width="29.28515625" style="101" customWidth="1"/>
    <col min="9732" max="9732" width="17.7109375" style="101" customWidth="1"/>
    <col min="9733" max="9733" width="17.5703125" style="101" customWidth="1"/>
    <col min="9734" max="9984" width="9.140625" style="101"/>
    <col min="9985" max="9985" width="17.85546875" style="101" customWidth="1"/>
    <col min="9986" max="9986" width="49.85546875" style="101" customWidth="1"/>
    <col min="9987" max="9987" width="29.28515625" style="101" customWidth="1"/>
    <col min="9988" max="9988" width="17.7109375" style="101" customWidth="1"/>
    <col min="9989" max="9989" width="17.5703125" style="101" customWidth="1"/>
    <col min="9990" max="10240" width="9.140625" style="101"/>
    <col min="10241" max="10241" width="17.85546875" style="101" customWidth="1"/>
    <col min="10242" max="10242" width="49.85546875" style="101" customWidth="1"/>
    <col min="10243" max="10243" width="29.28515625" style="101" customWidth="1"/>
    <col min="10244" max="10244" width="17.7109375" style="101" customWidth="1"/>
    <col min="10245" max="10245" width="17.5703125" style="101" customWidth="1"/>
    <col min="10246" max="10496" width="9.140625" style="101"/>
    <col min="10497" max="10497" width="17.85546875" style="101" customWidth="1"/>
    <col min="10498" max="10498" width="49.85546875" style="101" customWidth="1"/>
    <col min="10499" max="10499" width="29.28515625" style="101" customWidth="1"/>
    <col min="10500" max="10500" width="17.7109375" style="101" customWidth="1"/>
    <col min="10501" max="10501" width="17.5703125" style="101" customWidth="1"/>
    <col min="10502" max="10752" width="9.140625" style="101"/>
    <col min="10753" max="10753" width="17.85546875" style="101" customWidth="1"/>
    <col min="10754" max="10754" width="49.85546875" style="101" customWidth="1"/>
    <col min="10755" max="10755" width="29.28515625" style="101" customWidth="1"/>
    <col min="10756" max="10756" width="17.7109375" style="101" customWidth="1"/>
    <col min="10757" max="10757" width="17.5703125" style="101" customWidth="1"/>
    <col min="10758" max="11008" width="9.140625" style="101"/>
    <col min="11009" max="11009" width="17.85546875" style="101" customWidth="1"/>
    <col min="11010" max="11010" width="49.85546875" style="101" customWidth="1"/>
    <col min="11011" max="11011" width="29.28515625" style="101" customWidth="1"/>
    <col min="11012" max="11012" width="17.7109375" style="101" customWidth="1"/>
    <col min="11013" max="11013" width="17.5703125" style="101" customWidth="1"/>
    <col min="11014" max="11264" width="9.140625" style="101"/>
    <col min="11265" max="11265" width="17.85546875" style="101" customWidth="1"/>
    <col min="11266" max="11266" width="49.85546875" style="101" customWidth="1"/>
    <col min="11267" max="11267" width="29.28515625" style="101" customWidth="1"/>
    <col min="11268" max="11268" width="17.7109375" style="101" customWidth="1"/>
    <col min="11269" max="11269" width="17.5703125" style="101" customWidth="1"/>
    <col min="11270" max="11520" width="9.140625" style="101"/>
    <col min="11521" max="11521" width="17.85546875" style="101" customWidth="1"/>
    <col min="11522" max="11522" width="49.85546875" style="101" customWidth="1"/>
    <col min="11523" max="11523" width="29.28515625" style="101" customWidth="1"/>
    <col min="11524" max="11524" width="17.7109375" style="101" customWidth="1"/>
    <col min="11525" max="11525" width="17.5703125" style="101" customWidth="1"/>
    <col min="11526" max="11776" width="9.140625" style="101"/>
    <col min="11777" max="11777" width="17.85546875" style="101" customWidth="1"/>
    <col min="11778" max="11778" width="49.85546875" style="101" customWidth="1"/>
    <col min="11779" max="11779" width="29.28515625" style="101" customWidth="1"/>
    <col min="11780" max="11780" width="17.7109375" style="101" customWidth="1"/>
    <col min="11781" max="11781" width="17.5703125" style="101" customWidth="1"/>
    <col min="11782" max="12032" width="9.140625" style="101"/>
    <col min="12033" max="12033" width="17.85546875" style="101" customWidth="1"/>
    <col min="12034" max="12034" width="49.85546875" style="101" customWidth="1"/>
    <col min="12035" max="12035" width="29.28515625" style="101" customWidth="1"/>
    <col min="12036" max="12036" width="17.7109375" style="101" customWidth="1"/>
    <col min="12037" max="12037" width="17.5703125" style="101" customWidth="1"/>
    <col min="12038" max="12288" width="9.140625" style="101"/>
    <col min="12289" max="12289" width="17.85546875" style="101" customWidth="1"/>
    <col min="12290" max="12290" width="49.85546875" style="101" customWidth="1"/>
    <col min="12291" max="12291" width="29.28515625" style="101" customWidth="1"/>
    <col min="12292" max="12292" width="17.7109375" style="101" customWidth="1"/>
    <col min="12293" max="12293" width="17.5703125" style="101" customWidth="1"/>
    <col min="12294" max="12544" width="9.140625" style="101"/>
    <col min="12545" max="12545" width="17.85546875" style="101" customWidth="1"/>
    <col min="12546" max="12546" width="49.85546875" style="101" customWidth="1"/>
    <col min="12547" max="12547" width="29.28515625" style="101" customWidth="1"/>
    <col min="12548" max="12548" width="17.7109375" style="101" customWidth="1"/>
    <col min="12549" max="12549" width="17.5703125" style="101" customWidth="1"/>
    <col min="12550" max="12800" width="9.140625" style="101"/>
    <col min="12801" max="12801" width="17.85546875" style="101" customWidth="1"/>
    <col min="12802" max="12802" width="49.85546875" style="101" customWidth="1"/>
    <col min="12803" max="12803" width="29.28515625" style="101" customWidth="1"/>
    <col min="12804" max="12804" width="17.7109375" style="101" customWidth="1"/>
    <col min="12805" max="12805" width="17.5703125" style="101" customWidth="1"/>
    <col min="12806" max="13056" width="9.140625" style="101"/>
    <col min="13057" max="13057" width="17.85546875" style="101" customWidth="1"/>
    <col min="13058" max="13058" width="49.85546875" style="101" customWidth="1"/>
    <col min="13059" max="13059" width="29.28515625" style="101" customWidth="1"/>
    <col min="13060" max="13060" width="17.7109375" style="101" customWidth="1"/>
    <col min="13061" max="13061" width="17.5703125" style="101" customWidth="1"/>
    <col min="13062" max="13312" width="9.140625" style="101"/>
    <col min="13313" max="13313" width="17.85546875" style="101" customWidth="1"/>
    <col min="13314" max="13314" width="49.85546875" style="101" customWidth="1"/>
    <col min="13315" max="13315" width="29.28515625" style="101" customWidth="1"/>
    <col min="13316" max="13316" width="17.7109375" style="101" customWidth="1"/>
    <col min="13317" max="13317" width="17.5703125" style="101" customWidth="1"/>
    <col min="13318" max="13568" width="9.140625" style="101"/>
    <col min="13569" max="13569" width="17.85546875" style="101" customWidth="1"/>
    <col min="13570" max="13570" width="49.85546875" style="101" customWidth="1"/>
    <col min="13571" max="13571" width="29.28515625" style="101" customWidth="1"/>
    <col min="13572" max="13572" width="17.7109375" style="101" customWidth="1"/>
    <col min="13573" max="13573" width="17.5703125" style="101" customWidth="1"/>
    <col min="13574" max="13824" width="9.140625" style="101"/>
    <col min="13825" max="13825" width="17.85546875" style="101" customWidth="1"/>
    <col min="13826" max="13826" width="49.85546875" style="101" customWidth="1"/>
    <col min="13827" max="13827" width="29.28515625" style="101" customWidth="1"/>
    <col min="13828" max="13828" width="17.7109375" style="101" customWidth="1"/>
    <col min="13829" max="13829" width="17.5703125" style="101" customWidth="1"/>
    <col min="13830" max="14080" width="9.140625" style="101"/>
    <col min="14081" max="14081" width="17.85546875" style="101" customWidth="1"/>
    <col min="14082" max="14082" width="49.85546875" style="101" customWidth="1"/>
    <col min="14083" max="14083" width="29.28515625" style="101" customWidth="1"/>
    <col min="14084" max="14084" width="17.7109375" style="101" customWidth="1"/>
    <col min="14085" max="14085" width="17.5703125" style="101" customWidth="1"/>
    <col min="14086" max="14336" width="9.140625" style="101"/>
    <col min="14337" max="14337" width="17.85546875" style="101" customWidth="1"/>
    <col min="14338" max="14338" width="49.85546875" style="101" customWidth="1"/>
    <col min="14339" max="14339" width="29.28515625" style="101" customWidth="1"/>
    <col min="14340" max="14340" width="17.7109375" style="101" customWidth="1"/>
    <col min="14341" max="14341" width="17.5703125" style="101" customWidth="1"/>
    <col min="14342" max="14592" width="9.140625" style="101"/>
    <col min="14593" max="14593" width="17.85546875" style="101" customWidth="1"/>
    <col min="14594" max="14594" width="49.85546875" style="101" customWidth="1"/>
    <col min="14595" max="14595" width="29.28515625" style="101" customWidth="1"/>
    <col min="14596" max="14596" width="17.7109375" style="101" customWidth="1"/>
    <col min="14597" max="14597" width="17.5703125" style="101" customWidth="1"/>
    <col min="14598" max="14848" width="9.140625" style="101"/>
    <col min="14849" max="14849" width="17.85546875" style="101" customWidth="1"/>
    <col min="14850" max="14850" width="49.85546875" style="101" customWidth="1"/>
    <col min="14851" max="14851" width="29.28515625" style="101" customWidth="1"/>
    <col min="14852" max="14852" width="17.7109375" style="101" customWidth="1"/>
    <col min="14853" max="14853" width="17.5703125" style="101" customWidth="1"/>
    <col min="14854" max="15104" width="9.140625" style="101"/>
    <col min="15105" max="15105" width="17.85546875" style="101" customWidth="1"/>
    <col min="15106" max="15106" width="49.85546875" style="101" customWidth="1"/>
    <col min="15107" max="15107" width="29.28515625" style="101" customWidth="1"/>
    <col min="15108" max="15108" width="17.7109375" style="101" customWidth="1"/>
    <col min="15109" max="15109" width="17.5703125" style="101" customWidth="1"/>
    <col min="15110" max="15360" width="9.140625" style="101"/>
    <col min="15361" max="15361" width="17.85546875" style="101" customWidth="1"/>
    <col min="15362" max="15362" width="49.85546875" style="101" customWidth="1"/>
    <col min="15363" max="15363" width="29.28515625" style="101" customWidth="1"/>
    <col min="15364" max="15364" width="17.7109375" style="101" customWidth="1"/>
    <col min="15365" max="15365" width="17.5703125" style="101" customWidth="1"/>
    <col min="15366" max="15616" width="9.140625" style="101"/>
    <col min="15617" max="15617" width="17.85546875" style="101" customWidth="1"/>
    <col min="15618" max="15618" width="49.85546875" style="101" customWidth="1"/>
    <col min="15619" max="15619" width="29.28515625" style="101" customWidth="1"/>
    <col min="15620" max="15620" width="17.7109375" style="101" customWidth="1"/>
    <col min="15621" max="15621" width="17.5703125" style="101" customWidth="1"/>
    <col min="15622" max="15872" width="9.140625" style="101"/>
    <col min="15873" max="15873" width="17.85546875" style="101" customWidth="1"/>
    <col min="15874" max="15874" width="49.85546875" style="101" customWidth="1"/>
    <col min="15875" max="15875" width="29.28515625" style="101" customWidth="1"/>
    <col min="15876" max="15876" width="17.7109375" style="101" customWidth="1"/>
    <col min="15877" max="15877" width="17.5703125" style="101" customWidth="1"/>
    <col min="15878" max="16128" width="9.140625" style="101"/>
    <col min="16129" max="16129" width="17.85546875" style="101" customWidth="1"/>
    <col min="16130" max="16130" width="49.85546875" style="101" customWidth="1"/>
    <col min="16131" max="16131" width="29.28515625" style="101" customWidth="1"/>
    <col min="16132" max="16132" width="17.7109375" style="101" customWidth="1"/>
    <col min="16133" max="16133" width="17.5703125" style="101" customWidth="1"/>
    <col min="16134" max="16384" width="9.140625" style="101"/>
  </cols>
  <sheetData>
    <row r="1" spans="1:5" s="170" customFormat="1" ht="116.25" customHeight="1" x14ac:dyDescent="0.3">
      <c r="A1" s="168"/>
      <c r="B1" s="169"/>
      <c r="C1" s="205"/>
      <c r="D1" s="205"/>
      <c r="E1" s="205"/>
    </row>
    <row r="2" spans="1:5" s="170" customFormat="1" ht="18.75" customHeight="1" x14ac:dyDescent="0.3">
      <c r="A2" s="168"/>
      <c r="B2" s="169"/>
      <c r="C2" s="168"/>
    </row>
    <row r="3" spans="1:5" s="170" customFormat="1" ht="72.75" customHeight="1" x14ac:dyDescent="0.3">
      <c r="A3" s="206" t="s">
        <v>298</v>
      </c>
      <c r="B3" s="206"/>
      <c r="C3" s="206"/>
      <c r="D3" s="206"/>
      <c r="E3" s="206"/>
    </row>
    <row r="4" spans="1:5" s="170" customFormat="1" ht="15" customHeight="1" x14ac:dyDescent="0.3">
      <c r="A4" s="168"/>
      <c r="B4" s="169"/>
      <c r="C4" s="168"/>
    </row>
    <row r="5" spans="1:5" s="174" customFormat="1" ht="12.75" customHeight="1" x14ac:dyDescent="0.25">
      <c r="A5" s="171"/>
      <c r="B5" s="207"/>
      <c r="C5" s="207"/>
      <c r="D5" s="172"/>
      <c r="E5" s="173" t="s">
        <v>1</v>
      </c>
    </row>
    <row r="6" spans="1:5" s="120" customFormat="1" ht="102" x14ac:dyDescent="0.2">
      <c r="A6" s="175" t="s">
        <v>299</v>
      </c>
      <c r="B6" s="175" t="s">
        <v>300</v>
      </c>
      <c r="C6" s="175" t="s">
        <v>301</v>
      </c>
      <c r="D6" s="175" t="s">
        <v>85</v>
      </c>
      <c r="E6" s="175" t="s">
        <v>160</v>
      </c>
    </row>
    <row r="7" spans="1:5" s="170" customFormat="1" ht="20.25" customHeight="1" x14ac:dyDescent="0.25">
      <c r="A7" s="176"/>
      <c r="B7" s="208" t="s">
        <v>302</v>
      </c>
      <c r="C7" s="209"/>
      <c r="D7" s="177">
        <v>10</v>
      </c>
      <c r="E7" s="177">
        <v>0</v>
      </c>
    </row>
    <row r="8" spans="1:5" s="170" customFormat="1" ht="30.75" customHeight="1" x14ac:dyDescent="0.25">
      <c r="A8" s="178" t="s">
        <v>41</v>
      </c>
      <c r="B8" s="178" t="s">
        <v>41</v>
      </c>
      <c r="C8" s="179" t="s">
        <v>41</v>
      </c>
      <c r="D8" s="180">
        <v>0</v>
      </c>
      <c r="E8" s="180">
        <v>0</v>
      </c>
    </row>
    <row r="9" spans="1:5" s="170" customFormat="1" ht="24.75" customHeight="1" x14ac:dyDescent="0.25">
      <c r="A9" s="181"/>
      <c r="B9" s="208" t="s">
        <v>303</v>
      </c>
      <c r="C9" s="209"/>
      <c r="D9" s="177">
        <f>SUM(D8:D8)</f>
        <v>0</v>
      </c>
      <c r="E9" s="177">
        <f>SUM(E8:E8)</f>
        <v>0</v>
      </c>
    </row>
    <row r="10" spans="1:5" s="170" customFormat="1" ht="24" customHeight="1" x14ac:dyDescent="0.25">
      <c r="A10" s="176"/>
      <c r="B10" s="208" t="s">
        <v>304</v>
      </c>
      <c r="C10" s="209"/>
      <c r="D10" s="177">
        <f>D7-D9</f>
        <v>10</v>
      </c>
      <c r="E10" s="177">
        <v>0</v>
      </c>
    </row>
    <row r="11" spans="1:5" ht="15.75" customHeight="1" x14ac:dyDescent="0.2"/>
    <row r="12" spans="1:5" s="170" customFormat="1" ht="42" customHeight="1" x14ac:dyDescent="0.25">
      <c r="A12" s="204"/>
      <c r="B12" s="204"/>
      <c r="C12" s="182"/>
      <c r="D12" s="183"/>
      <c r="E12" s="183"/>
    </row>
    <row r="13" spans="1:5" s="170" customFormat="1" ht="12.75" customHeight="1" x14ac:dyDescent="0.25">
      <c r="A13" s="204"/>
      <c r="B13" s="204"/>
      <c r="C13" s="184"/>
    </row>
    <row r="14" spans="1:5" s="170" customFormat="1" ht="16.5" customHeight="1" x14ac:dyDescent="0.25">
      <c r="A14" s="101"/>
      <c r="B14" s="101"/>
      <c r="C14" s="184"/>
    </row>
    <row r="15" spans="1:5" s="170" customFormat="1" ht="15.75" customHeight="1" x14ac:dyDescent="0.25">
      <c r="A15" s="185"/>
      <c r="B15" s="101"/>
      <c r="C15" s="184"/>
    </row>
    <row r="16" spans="1:5" s="170" customFormat="1" ht="13.5" customHeight="1" x14ac:dyDescent="0.25">
      <c r="A16" s="186"/>
      <c r="B16" s="187"/>
      <c r="C16" s="184"/>
    </row>
    <row r="17" spans="1:1" ht="12" customHeight="1" x14ac:dyDescent="0.2">
      <c r="A17" s="185"/>
    </row>
    <row r="18" spans="1:1" ht="12" customHeight="1" x14ac:dyDescent="0.2"/>
    <row r="19" spans="1:1" ht="12" customHeight="1" x14ac:dyDescent="0.2"/>
    <row r="20" spans="1:1" ht="11.25" customHeight="1" x14ac:dyDescent="0.2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7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3'!APPT</vt:lpstr>
      <vt:lpstr>'прил 4'!APPT</vt:lpstr>
      <vt:lpstr>'прил 3'!FIO</vt:lpstr>
      <vt:lpstr>'прил 4'!FIO</vt:lpstr>
      <vt:lpstr>'прил 3'!SIGN</vt:lpstr>
      <vt:lpstr>'прил 4'!SIGN</vt:lpstr>
      <vt:lpstr>'прил 1'!Область_печати</vt:lpstr>
      <vt:lpstr>'прил 2'!Область_печати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2026-06-30T07:01:22Z</dcterms:modified>
</cp:coreProperties>
</file>